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ckson/Desktop/Trabajo de grado 2021/APÉNDICES PROYECTO/"/>
    </mc:Choice>
  </mc:AlternateContent>
  <xr:revisionPtr revIDLastSave="0" documentId="13_ncr:1_{BF277309-3C44-874A-AFE2-D2D7D1CB326B}" xr6:coauthVersionLast="45" xr6:coauthVersionMax="45" xr10:uidLastSave="{00000000-0000-0000-0000-000000000000}"/>
  <bookViews>
    <workbookView xWindow="0" yWindow="460" windowWidth="25600" windowHeight="14620" firstSheet="2" activeTab="9" xr2:uid="{69DDDD3F-509D-324D-ADE6-88FCE5CA1BCC}"/>
  </bookViews>
  <sheets>
    <sheet name="SEGMENTO" sheetId="4" r:id="rId1"/>
    <sheet name="DEMANDA" sheetId="3" r:id="rId2"/>
    <sheet name="MO" sheetId="2" r:id="rId3"/>
    <sheet name="COSTOS-BALANCE" sheetId="1" r:id="rId4"/>
    <sheet name="CIF- GADM Y VENT" sheetId="5" r:id="rId5"/>
    <sheet name="LOGÍSITICA" sheetId="8" r:id="rId6"/>
    <sheet name="DIFERIDO" sheetId="6" r:id="rId7"/>
    <sheet name="EVALUACIÓN-PROBABLE" sheetId="10" r:id="rId8"/>
    <sheet name="PESISMISTA" sheetId="12" r:id="rId9"/>
    <sheet name="OPTIMISTA" sheetId="13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2" l="1"/>
  <c r="H4" i="12"/>
  <c r="G4" i="12"/>
  <c r="D11" i="3" l="1"/>
  <c r="L8" i="1" l="1"/>
  <c r="I7" i="2" l="1"/>
  <c r="I8" i="2"/>
  <c r="I6" i="2"/>
  <c r="J9" i="2"/>
  <c r="J6" i="2"/>
  <c r="L43" i="1" l="1"/>
  <c r="L53" i="1"/>
  <c r="D5" i="12" l="1"/>
  <c r="D5" i="13" l="1"/>
  <c r="F30" i="13"/>
  <c r="F29" i="13"/>
  <c r="D29" i="13"/>
  <c r="F28" i="13"/>
  <c r="D28" i="13"/>
  <c r="F27" i="13"/>
  <c r="D27" i="13"/>
  <c r="D26" i="13"/>
  <c r="H18" i="13"/>
  <c r="K11" i="13"/>
  <c r="K18" i="13" s="1"/>
  <c r="J11" i="13"/>
  <c r="J18" i="13" s="1"/>
  <c r="I11" i="13"/>
  <c r="I18" i="13" s="1"/>
  <c r="H11" i="13"/>
  <c r="G11" i="13"/>
  <c r="G18" i="13" s="1"/>
  <c r="K4" i="13"/>
  <c r="J4" i="13"/>
  <c r="I4" i="13"/>
  <c r="H4" i="13"/>
  <c r="G4" i="13"/>
  <c r="F30" i="12"/>
  <c r="F29" i="12"/>
  <c r="D29" i="12"/>
  <c r="F28" i="12"/>
  <c r="D28" i="12"/>
  <c r="F27" i="12"/>
  <c r="D27" i="12"/>
  <c r="D26" i="12"/>
  <c r="K11" i="12"/>
  <c r="K18" i="12" s="1"/>
  <c r="J11" i="12"/>
  <c r="J18" i="12" s="1"/>
  <c r="I11" i="12"/>
  <c r="I18" i="12" s="1"/>
  <c r="H11" i="12"/>
  <c r="H18" i="12" s="1"/>
  <c r="G11" i="12"/>
  <c r="G18" i="12" s="1"/>
  <c r="K4" i="12"/>
  <c r="J4" i="12"/>
  <c r="I4" i="12"/>
  <c r="E11" i="4"/>
  <c r="E12" i="4"/>
  <c r="N9" i="3"/>
  <c r="N8" i="3"/>
  <c r="S7" i="3"/>
  <c r="W54" i="5"/>
  <c r="C5" i="5"/>
  <c r="O55" i="5" s="1"/>
  <c r="P55" i="5" s="1"/>
  <c r="Q55" i="5" s="1"/>
  <c r="R55" i="5" s="1"/>
  <c r="M54" i="1"/>
  <c r="F56" i="5" l="1"/>
  <c r="G56" i="5" s="1"/>
  <c r="H56" i="5" s="1"/>
  <c r="I56" i="5" s="1"/>
  <c r="O60" i="5"/>
  <c r="P60" i="5" s="1"/>
  <c r="Q60" i="5" s="1"/>
  <c r="R60" i="5" s="1"/>
  <c r="F58" i="5"/>
  <c r="O58" i="5"/>
  <c r="P58" i="5" s="1"/>
  <c r="Q58" i="5" s="1"/>
  <c r="R58" i="5" s="1"/>
  <c r="X54" i="5"/>
  <c r="Y54" i="5" s="1"/>
  <c r="Z54" i="5" s="1"/>
  <c r="AA54" i="5" s="1"/>
  <c r="F57" i="5"/>
  <c r="G57" i="5" s="1"/>
  <c r="H57" i="5" s="1"/>
  <c r="I57" i="5" s="1"/>
  <c r="O54" i="5"/>
  <c r="P54" i="5" s="1"/>
  <c r="Q54" i="5" s="1"/>
  <c r="R54" i="5" s="1"/>
  <c r="O57" i="5"/>
  <c r="P57" i="5" s="1"/>
  <c r="Q57" i="5" s="1"/>
  <c r="R57" i="5" s="1"/>
  <c r="O56" i="5"/>
  <c r="P56" i="5" s="1"/>
  <c r="Q56" i="5" s="1"/>
  <c r="R56" i="5" s="1"/>
  <c r="F54" i="5"/>
  <c r="G54" i="5" s="1"/>
  <c r="H54" i="5" s="1"/>
  <c r="I54" i="5" s="1"/>
  <c r="F59" i="5"/>
  <c r="G59" i="5" s="1"/>
  <c r="H59" i="5" s="1"/>
  <c r="I59" i="5" s="1"/>
  <c r="F55" i="5"/>
  <c r="G55" i="5" s="1"/>
  <c r="H55" i="5" s="1"/>
  <c r="I55" i="5" s="1"/>
  <c r="O59" i="5"/>
  <c r="P59" i="5" s="1"/>
  <c r="Q59" i="5" s="1"/>
  <c r="R59" i="5" s="1"/>
  <c r="G4" i="10"/>
  <c r="F60" i="5" l="1"/>
  <c r="G58" i="5"/>
  <c r="H58" i="5" s="1"/>
  <c r="I58" i="5" s="1"/>
  <c r="F30" i="10"/>
  <c r="F27" i="10"/>
  <c r="F28" i="10"/>
  <c r="F29" i="10"/>
  <c r="D27" i="10"/>
  <c r="D28" i="10"/>
  <c r="D29" i="10"/>
  <c r="D26" i="10"/>
  <c r="L7" i="1" l="1"/>
  <c r="L6" i="1"/>
  <c r="I8" i="1"/>
  <c r="N7" i="3" l="1"/>
  <c r="O7" i="3" l="1"/>
  <c r="P7" i="3"/>
  <c r="G11" i="10" l="1"/>
  <c r="G18" i="10" s="1"/>
  <c r="D8" i="6" l="1"/>
  <c r="V57" i="1"/>
  <c r="W57" i="1"/>
  <c r="X57" i="1"/>
  <c r="Y57" i="1"/>
  <c r="Z57" i="1"/>
  <c r="V58" i="1"/>
  <c r="W58" i="1"/>
  <c r="X58" i="1"/>
  <c r="Y58" i="1"/>
  <c r="Z58" i="1"/>
  <c r="V59" i="1"/>
  <c r="W59" i="1"/>
  <c r="X59" i="1"/>
  <c r="Y59" i="1"/>
  <c r="Z59" i="1"/>
  <c r="T57" i="1"/>
  <c r="T58" i="1"/>
  <c r="T59" i="1"/>
  <c r="T56" i="1"/>
  <c r="C74" i="5"/>
  <c r="E74" i="5" s="1"/>
  <c r="D2" i="6"/>
  <c r="I6" i="6"/>
  <c r="K11" i="10" s="1"/>
  <c r="K18" i="10" s="1"/>
  <c r="H6" i="6"/>
  <c r="J11" i="10" s="1"/>
  <c r="J18" i="10" s="1"/>
  <c r="G6" i="6"/>
  <c r="I11" i="10" s="1"/>
  <c r="I18" i="10" s="1"/>
  <c r="F6" i="6"/>
  <c r="H11" i="10" s="1"/>
  <c r="H18" i="10" s="1"/>
  <c r="E6" i="6"/>
  <c r="E7" i="6" s="1"/>
  <c r="E8" i="6" s="1"/>
  <c r="V64" i="1" s="1"/>
  <c r="V60" i="5"/>
  <c r="V61" i="5"/>
  <c r="V62" i="5"/>
  <c r="V59" i="5"/>
  <c r="U60" i="5"/>
  <c r="U61" i="5"/>
  <c r="U62" i="5"/>
  <c r="U59" i="5"/>
  <c r="U54" i="5"/>
  <c r="M66" i="5"/>
  <c r="M67" i="5"/>
  <c r="M68" i="5"/>
  <c r="M65" i="5"/>
  <c r="L66" i="5"/>
  <c r="L67" i="5"/>
  <c r="L68" i="5"/>
  <c r="L65" i="5"/>
  <c r="L59" i="5"/>
  <c r="L60" i="5"/>
  <c r="L58" i="5"/>
  <c r="L57" i="5"/>
  <c r="L56" i="5"/>
  <c r="L55" i="5"/>
  <c r="L54" i="5"/>
  <c r="D21" i="8"/>
  <c r="D45" i="8" s="1"/>
  <c r="J17" i="8"/>
  <c r="G17" i="8"/>
  <c r="H17" i="8" s="1"/>
  <c r="E17" i="8"/>
  <c r="D17" i="8"/>
  <c r="E16" i="8"/>
  <c r="D16" i="8"/>
  <c r="J15" i="8"/>
  <c r="H15" i="8"/>
  <c r="G15" i="8"/>
  <c r="E15" i="8"/>
  <c r="D27" i="8" s="1"/>
  <c r="D15" i="8"/>
  <c r="G12" i="8"/>
  <c r="I12" i="8" s="1"/>
  <c r="J12" i="8" s="1"/>
  <c r="G11" i="8"/>
  <c r="I11" i="8" s="1"/>
  <c r="J11" i="8" s="1"/>
  <c r="G10" i="8"/>
  <c r="I10" i="8" s="1"/>
  <c r="C5" i="8"/>
  <c r="D5" i="8" s="1"/>
  <c r="D24" i="8" l="1"/>
  <c r="G4" i="8"/>
  <c r="N75" i="5"/>
  <c r="F7" i="6"/>
  <c r="J10" i="8"/>
  <c r="J13" i="8" s="1"/>
  <c r="I13" i="8"/>
  <c r="D29" i="8"/>
  <c r="D30" i="8" s="1"/>
  <c r="D44" i="8"/>
  <c r="D46" i="8" s="1"/>
  <c r="G13" i="8"/>
  <c r="H10" i="8"/>
  <c r="H11" i="8"/>
  <c r="H12" i="8"/>
  <c r="H13" i="8" l="1"/>
  <c r="C32" i="8"/>
  <c r="D32" i="8" s="1"/>
  <c r="C48" i="8" s="1"/>
  <c r="I4" i="8"/>
  <c r="J4" i="8" s="1"/>
  <c r="H4" i="8"/>
  <c r="W69" i="5"/>
  <c r="G7" i="6"/>
  <c r="F8" i="6"/>
  <c r="W64" i="1" s="1"/>
  <c r="C35" i="8" l="1"/>
  <c r="G7" i="8" s="1"/>
  <c r="I7" i="8" s="1"/>
  <c r="J7" i="8" s="1"/>
  <c r="H7" i="6"/>
  <c r="G8" i="6"/>
  <c r="X64" i="1" s="1"/>
  <c r="H7" i="8" l="1"/>
  <c r="H8" i="6"/>
  <c r="Y64" i="1" s="1"/>
  <c r="I7" i="6"/>
  <c r="I8" i="6" s="1"/>
  <c r="Z64" i="1" s="1"/>
  <c r="C65" i="5" l="1"/>
  <c r="C66" i="5"/>
  <c r="C67" i="5"/>
  <c r="C64" i="5"/>
  <c r="B65" i="5"/>
  <c r="B66" i="5"/>
  <c r="B67" i="5"/>
  <c r="B64" i="5"/>
  <c r="F35" i="5"/>
  <c r="F36" i="5" s="1"/>
  <c r="G35" i="5"/>
  <c r="G36" i="5" s="1"/>
  <c r="H35" i="5"/>
  <c r="H36" i="5" s="1"/>
  <c r="I35" i="5"/>
  <c r="J35" i="5"/>
  <c r="E35" i="5"/>
  <c r="F29" i="5"/>
  <c r="G29" i="5"/>
  <c r="H29" i="5"/>
  <c r="H30" i="5" s="1"/>
  <c r="I29" i="5"/>
  <c r="I30" i="5" s="1"/>
  <c r="J29" i="5"/>
  <c r="E29" i="5"/>
  <c r="F23" i="5"/>
  <c r="F24" i="5" s="1"/>
  <c r="G23" i="5"/>
  <c r="H23" i="5"/>
  <c r="H24" i="5" s="1"/>
  <c r="I23" i="5"/>
  <c r="I24" i="5" s="1"/>
  <c r="J23" i="5"/>
  <c r="E23" i="5"/>
  <c r="B59" i="5"/>
  <c r="B58" i="5"/>
  <c r="B57" i="5"/>
  <c r="B56" i="5"/>
  <c r="B55" i="5"/>
  <c r="B54" i="5"/>
  <c r="C4" i="5"/>
  <c r="J8" i="5" s="1"/>
  <c r="G10" i="5"/>
  <c r="G11" i="5"/>
  <c r="G12" i="5"/>
  <c r="G9" i="5"/>
  <c r="E10" i="4"/>
  <c r="H13" i="3"/>
  <c r="H14" i="3" s="1"/>
  <c r="D14" i="3" s="1"/>
  <c r="D13" i="3"/>
  <c r="D12" i="3"/>
  <c r="J6" i="3" s="1"/>
  <c r="R139" i="2"/>
  <c r="Q139" i="2"/>
  <c r="P139" i="2"/>
  <c r="O139" i="2"/>
  <c r="N139" i="2"/>
  <c r="L139" i="2"/>
  <c r="K139" i="2"/>
  <c r="J139" i="2"/>
  <c r="I139" i="2"/>
  <c r="H139" i="2"/>
  <c r="R120" i="2"/>
  <c r="Q120" i="2"/>
  <c r="P120" i="2"/>
  <c r="O120" i="2"/>
  <c r="N120" i="2"/>
  <c r="M120" i="2"/>
  <c r="L120" i="2"/>
  <c r="K120" i="2"/>
  <c r="J120" i="2"/>
  <c r="I120" i="2"/>
  <c r="H120" i="2"/>
  <c r="R101" i="2"/>
  <c r="Q101" i="2"/>
  <c r="P101" i="2"/>
  <c r="O101" i="2"/>
  <c r="N101" i="2"/>
  <c r="M101" i="2"/>
  <c r="L101" i="2"/>
  <c r="K101" i="2"/>
  <c r="J101" i="2"/>
  <c r="I101" i="2"/>
  <c r="H101" i="2"/>
  <c r="S80" i="2"/>
  <c r="R80" i="2"/>
  <c r="Q80" i="2"/>
  <c r="P80" i="2"/>
  <c r="O80" i="2"/>
  <c r="N80" i="2"/>
  <c r="M80" i="2"/>
  <c r="L80" i="2"/>
  <c r="K80" i="2"/>
  <c r="J80" i="2"/>
  <c r="I80" i="2"/>
  <c r="H80" i="2"/>
  <c r="S75" i="2"/>
  <c r="R75" i="2"/>
  <c r="Q75" i="2"/>
  <c r="P75" i="2"/>
  <c r="O75" i="2"/>
  <c r="N75" i="2"/>
  <c r="M75" i="2"/>
  <c r="L75" i="2"/>
  <c r="K75" i="2"/>
  <c r="J75" i="2"/>
  <c r="I75" i="2"/>
  <c r="H75" i="2"/>
  <c r="S70" i="2"/>
  <c r="R70" i="2"/>
  <c r="Q70" i="2"/>
  <c r="P70" i="2"/>
  <c r="O70" i="2"/>
  <c r="N70" i="2"/>
  <c r="M70" i="2"/>
  <c r="L70" i="2"/>
  <c r="K70" i="2"/>
  <c r="J70" i="2"/>
  <c r="I70" i="2"/>
  <c r="H70" i="2"/>
  <c r="S68" i="2"/>
  <c r="R68" i="2"/>
  <c r="Q68" i="2"/>
  <c r="P68" i="2"/>
  <c r="O68" i="2"/>
  <c r="N68" i="2"/>
  <c r="M68" i="2"/>
  <c r="L68" i="2"/>
  <c r="K68" i="2"/>
  <c r="J68" i="2"/>
  <c r="I68" i="2"/>
  <c r="H68" i="2"/>
  <c r="S42" i="2"/>
  <c r="R42" i="2"/>
  <c r="Q42" i="2"/>
  <c r="P42" i="2"/>
  <c r="O42" i="2"/>
  <c r="N42" i="2"/>
  <c r="N61" i="2" s="1"/>
  <c r="M42" i="2"/>
  <c r="L42" i="2"/>
  <c r="K42" i="2"/>
  <c r="J42" i="2"/>
  <c r="J61" i="2" s="1"/>
  <c r="I42" i="2"/>
  <c r="H42" i="2"/>
  <c r="S37" i="2"/>
  <c r="S94" i="2" s="1"/>
  <c r="R37" i="2"/>
  <c r="Q37" i="2"/>
  <c r="P37" i="2"/>
  <c r="O37" i="2"/>
  <c r="N37" i="2"/>
  <c r="N56" i="2" s="1"/>
  <c r="M37" i="2"/>
  <c r="L37" i="2"/>
  <c r="K37" i="2"/>
  <c r="J37" i="2"/>
  <c r="I37" i="2"/>
  <c r="H37" i="2"/>
  <c r="S32" i="2"/>
  <c r="S51" i="2" s="1"/>
  <c r="R32" i="2"/>
  <c r="Q32" i="2"/>
  <c r="P32" i="2"/>
  <c r="O32" i="2"/>
  <c r="O51" i="2" s="1"/>
  <c r="N32" i="2"/>
  <c r="N51" i="2" s="1"/>
  <c r="M32" i="2"/>
  <c r="L32" i="2"/>
  <c r="K32" i="2"/>
  <c r="J32" i="2"/>
  <c r="I32" i="2"/>
  <c r="H32" i="2"/>
  <c r="S30" i="2"/>
  <c r="R30" i="2"/>
  <c r="Q30" i="2"/>
  <c r="P30" i="2"/>
  <c r="O30" i="2"/>
  <c r="N30" i="2"/>
  <c r="M30" i="2"/>
  <c r="L30" i="2"/>
  <c r="K30" i="2"/>
  <c r="K49" i="2" s="1"/>
  <c r="J30" i="2"/>
  <c r="J49" i="2" s="1"/>
  <c r="I30" i="2"/>
  <c r="H30" i="2"/>
  <c r="N29" i="2"/>
  <c r="D21" i="2"/>
  <c r="E20" i="2"/>
  <c r="E18" i="2"/>
  <c r="Q79" i="2" s="1"/>
  <c r="E17" i="2"/>
  <c r="Q78" i="2" s="1"/>
  <c r="E16" i="2"/>
  <c r="Q77" i="2" s="1"/>
  <c r="E15" i="2"/>
  <c r="Q76" i="2" s="1"/>
  <c r="E13" i="2"/>
  <c r="Q74" i="2" s="1"/>
  <c r="E12" i="2"/>
  <c r="Q73" i="2" s="1"/>
  <c r="E11" i="2"/>
  <c r="Q72" i="2" s="1"/>
  <c r="E10" i="2"/>
  <c r="Q71" i="2" s="1"/>
  <c r="E8" i="2"/>
  <c r="Q69" i="2" s="1"/>
  <c r="E6" i="2"/>
  <c r="Q67" i="2" s="1"/>
  <c r="I61" i="1"/>
  <c r="D18" i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G17" i="5" l="1"/>
  <c r="G18" i="5" s="1"/>
  <c r="F26" i="12"/>
  <c r="F31" i="12" s="1"/>
  <c r="F26" i="13"/>
  <c r="F31" i="13" s="1"/>
  <c r="F26" i="10"/>
  <c r="F31" i="10" s="1"/>
  <c r="L35" i="1"/>
  <c r="C3" i="8"/>
  <c r="H3" i="8" s="1"/>
  <c r="J7" i="3"/>
  <c r="J8" i="3" s="1"/>
  <c r="K29" i="2"/>
  <c r="K48" i="2" s="1"/>
  <c r="S29" i="2"/>
  <c r="L31" i="2"/>
  <c r="R31" i="2"/>
  <c r="R34" i="2"/>
  <c r="R53" i="2" s="1"/>
  <c r="R35" i="2"/>
  <c r="O36" i="2"/>
  <c r="N39" i="2"/>
  <c r="R40" i="2"/>
  <c r="R59" i="2" s="1"/>
  <c r="O41" i="2"/>
  <c r="N67" i="2"/>
  <c r="R69" i="2"/>
  <c r="J73" i="2"/>
  <c r="N74" i="2"/>
  <c r="R77" i="2"/>
  <c r="J79" i="2"/>
  <c r="E17" i="5"/>
  <c r="E45" i="5" s="1"/>
  <c r="H31" i="2"/>
  <c r="N31" i="2"/>
  <c r="N50" i="2" s="1"/>
  <c r="S31" i="2"/>
  <c r="J35" i="2"/>
  <c r="J36" i="2"/>
  <c r="J55" i="2" s="1"/>
  <c r="R36" i="2"/>
  <c r="R39" i="2"/>
  <c r="J41" i="2"/>
  <c r="R41" i="2"/>
  <c r="R67" i="2"/>
  <c r="J72" i="2"/>
  <c r="N73" i="2"/>
  <c r="R74" i="2"/>
  <c r="J78" i="2"/>
  <c r="N79" i="2"/>
  <c r="O29" i="2"/>
  <c r="J31" i="2"/>
  <c r="O31" i="2"/>
  <c r="O50" i="2" s="1"/>
  <c r="J34" i="2"/>
  <c r="K35" i="2"/>
  <c r="K36" i="2"/>
  <c r="S36" i="2"/>
  <c r="J40" i="2"/>
  <c r="J59" i="2" s="1"/>
  <c r="K41" i="2"/>
  <c r="S41" i="2"/>
  <c r="J69" i="2"/>
  <c r="N72" i="2"/>
  <c r="R73" i="2"/>
  <c r="J77" i="2"/>
  <c r="N78" i="2"/>
  <c r="R79" i="2"/>
  <c r="H17" i="5"/>
  <c r="H18" i="5" s="1"/>
  <c r="H43" i="5" s="1"/>
  <c r="V56" i="1"/>
  <c r="Z56" i="1"/>
  <c r="W56" i="1"/>
  <c r="X56" i="1"/>
  <c r="Y56" i="1"/>
  <c r="J29" i="2"/>
  <c r="R29" i="2"/>
  <c r="K31" i="2"/>
  <c r="K50" i="2" s="1"/>
  <c r="P31" i="2"/>
  <c r="N34" i="2"/>
  <c r="N35" i="2"/>
  <c r="N36" i="2"/>
  <c r="J39" i="2"/>
  <c r="N40" i="2"/>
  <c r="N41" i="2"/>
  <c r="J67" i="2"/>
  <c r="N69" i="2"/>
  <c r="R72" i="2"/>
  <c r="J74" i="2"/>
  <c r="N77" i="2"/>
  <c r="R78" i="2"/>
  <c r="F8" i="1"/>
  <c r="J12" i="5"/>
  <c r="E18" i="1"/>
  <c r="H65" i="5"/>
  <c r="Z60" i="5"/>
  <c r="Q66" i="5"/>
  <c r="G65" i="5"/>
  <c r="P66" i="5"/>
  <c r="Y60" i="5"/>
  <c r="G67" i="5"/>
  <c r="Y62" i="5"/>
  <c r="P68" i="5"/>
  <c r="G64" i="5"/>
  <c r="P65" i="5"/>
  <c r="H66" i="5"/>
  <c r="Q67" i="5"/>
  <c r="Z61" i="5"/>
  <c r="F67" i="5"/>
  <c r="X62" i="5"/>
  <c r="O68" i="5"/>
  <c r="G66" i="5"/>
  <c r="P67" i="5"/>
  <c r="Y61" i="5"/>
  <c r="F37" i="5"/>
  <c r="W62" i="5"/>
  <c r="N68" i="5"/>
  <c r="W60" i="5"/>
  <c r="N66" i="5"/>
  <c r="J17" i="5"/>
  <c r="J18" i="5" s="1"/>
  <c r="F17" i="5"/>
  <c r="F18" i="5" s="1"/>
  <c r="F43" i="5" s="1"/>
  <c r="O65" i="5"/>
  <c r="X59" i="5"/>
  <c r="I17" i="5"/>
  <c r="I18" i="5" s="1"/>
  <c r="F64" i="5"/>
  <c r="E65" i="5"/>
  <c r="F25" i="5"/>
  <c r="F38" i="5"/>
  <c r="G37" i="5"/>
  <c r="J24" i="5"/>
  <c r="J30" i="5"/>
  <c r="I36" i="5"/>
  <c r="E67" i="5"/>
  <c r="G24" i="5"/>
  <c r="G43" i="5" s="1"/>
  <c r="F30" i="5"/>
  <c r="G30" i="5"/>
  <c r="J36" i="5"/>
  <c r="R81" i="2"/>
  <c r="N81" i="2"/>
  <c r="J81" i="2"/>
  <c r="S81" i="2"/>
  <c r="N162" i="2"/>
  <c r="N143" i="2"/>
  <c r="N163" i="2"/>
  <c r="N144" i="2"/>
  <c r="J164" i="2"/>
  <c r="J145" i="2"/>
  <c r="R164" i="2"/>
  <c r="R145" i="2"/>
  <c r="R165" i="2"/>
  <c r="R146" i="2"/>
  <c r="N33" i="2"/>
  <c r="N167" i="2"/>
  <c r="N148" i="2"/>
  <c r="N168" i="2"/>
  <c r="N149" i="2"/>
  <c r="R168" i="2"/>
  <c r="R149" i="2"/>
  <c r="R169" i="2"/>
  <c r="R150" i="2"/>
  <c r="J170" i="2"/>
  <c r="J151" i="2"/>
  <c r="J38" i="2"/>
  <c r="J172" i="2"/>
  <c r="J153" i="2"/>
  <c r="N172" i="2"/>
  <c r="N153" i="2"/>
  <c r="N173" i="2"/>
  <c r="N154" i="2"/>
  <c r="N174" i="2"/>
  <c r="N155" i="2"/>
  <c r="R174" i="2"/>
  <c r="R155" i="2"/>
  <c r="R175" i="2"/>
  <c r="R156" i="2"/>
  <c r="R43" i="2"/>
  <c r="N48" i="2"/>
  <c r="N49" i="2"/>
  <c r="J50" i="2"/>
  <c r="R50" i="2"/>
  <c r="R51" i="2"/>
  <c r="R184" i="2" s="1"/>
  <c r="N53" i="2"/>
  <c r="N54" i="2"/>
  <c r="N187" i="2" s="1"/>
  <c r="J56" i="2"/>
  <c r="J189" i="2" s="1"/>
  <c r="N58" i="2"/>
  <c r="R60" i="2"/>
  <c r="N76" i="2"/>
  <c r="R76" i="2"/>
  <c r="O162" i="2"/>
  <c r="O143" i="2"/>
  <c r="O163" i="2"/>
  <c r="O144" i="2"/>
  <c r="S125" i="2"/>
  <c r="S163" i="2"/>
  <c r="S144" i="2"/>
  <c r="S164" i="2"/>
  <c r="S88" i="2"/>
  <c r="S145" i="2"/>
  <c r="K165" i="2"/>
  <c r="K146" i="2"/>
  <c r="K33" i="2"/>
  <c r="O33" i="2"/>
  <c r="S33" i="2"/>
  <c r="K34" i="2"/>
  <c r="O34" i="2"/>
  <c r="S34" i="2"/>
  <c r="K168" i="2"/>
  <c r="K149" i="2"/>
  <c r="O35" i="2"/>
  <c r="S35" i="2"/>
  <c r="K169" i="2"/>
  <c r="K150" i="2"/>
  <c r="O169" i="2"/>
  <c r="O150" i="2"/>
  <c r="S169" i="2"/>
  <c r="S150" i="2"/>
  <c r="S93" i="2"/>
  <c r="K170" i="2"/>
  <c r="K151" i="2"/>
  <c r="O170" i="2"/>
  <c r="O151" i="2"/>
  <c r="S170" i="2"/>
  <c r="S151" i="2"/>
  <c r="S132" i="2"/>
  <c r="S113" i="2"/>
  <c r="K38" i="2"/>
  <c r="O38" i="2"/>
  <c r="S38" i="2"/>
  <c r="K39" i="2"/>
  <c r="O39" i="2"/>
  <c r="S39" i="2"/>
  <c r="K40" i="2"/>
  <c r="O40" i="2"/>
  <c r="S40" i="2"/>
  <c r="K174" i="2"/>
  <c r="K155" i="2"/>
  <c r="O155" i="2"/>
  <c r="O174" i="2"/>
  <c r="S155" i="2"/>
  <c r="S174" i="2"/>
  <c r="K175" i="2"/>
  <c r="K156" i="2"/>
  <c r="O175" i="2"/>
  <c r="O156" i="2"/>
  <c r="S137" i="2"/>
  <c r="S156" i="2"/>
  <c r="S175" i="2"/>
  <c r="K43" i="2"/>
  <c r="K44" i="2" s="1"/>
  <c r="O43" i="2"/>
  <c r="O44" i="2" s="1"/>
  <c r="S43" i="2"/>
  <c r="O48" i="2"/>
  <c r="O49" i="2"/>
  <c r="S49" i="2"/>
  <c r="S50" i="2"/>
  <c r="K51" i="2"/>
  <c r="K54" i="2"/>
  <c r="K55" i="2"/>
  <c r="O55" i="2"/>
  <c r="S55" i="2"/>
  <c r="K56" i="2"/>
  <c r="O56" i="2"/>
  <c r="S56" i="2"/>
  <c r="K60" i="2"/>
  <c r="O60" i="2"/>
  <c r="S60" i="2"/>
  <c r="K61" i="2"/>
  <c r="K194" i="2" s="1"/>
  <c r="O61" i="2"/>
  <c r="O194" i="2" s="1"/>
  <c r="S61" i="2"/>
  <c r="K67" i="2"/>
  <c r="O67" i="2"/>
  <c r="S67" i="2"/>
  <c r="K69" i="2"/>
  <c r="O69" i="2"/>
  <c r="S69" i="2"/>
  <c r="S107" i="2" s="1"/>
  <c r="K71" i="2"/>
  <c r="O71" i="2"/>
  <c r="S71" i="2"/>
  <c r="K72" i="2"/>
  <c r="O72" i="2"/>
  <c r="S72" i="2"/>
  <c r="K73" i="2"/>
  <c r="O73" i="2"/>
  <c r="S73" i="2"/>
  <c r="K74" i="2"/>
  <c r="O74" i="2"/>
  <c r="S74" i="2"/>
  <c r="S112" i="2" s="1"/>
  <c r="K76" i="2"/>
  <c r="O76" i="2"/>
  <c r="S76" i="2"/>
  <c r="K77" i="2"/>
  <c r="O77" i="2"/>
  <c r="S77" i="2"/>
  <c r="K78" i="2"/>
  <c r="O78" i="2"/>
  <c r="S78" i="2"/>
  <c r="K79" i="2"/>
  <c r="O79" i="2"/>
  <c r="S79" i="2"/>
  <c r="S136" i="2" s="1"/>
  <c r="L81" i="2"/>
  <c r="Q81" i="2"/>
  <c r="Q82" i="2" s="1"/>
  <c r="S87" i="2"/>
  <c r="S118" i="2"/>
  <c r="R162" i="2"/>
  <c r="R143" i="2"/>
  <c r="R163" i="2"/>
  <c r="R144" i="2"/>
  <c r="J165" i="2"/>
  <c r="J146" i="2"/>
  <c r="J33" i="2"/>
  <c r="R33" i="2"/>
  <c r="J168" i="2"/>
  <c r="J149" i="2"/>
  <c r="J169" i="2"/>
  <c r="J150" i="2"/>
  <c r="J188" i="2" s="1"/>
  <c r="N170" i="2"/>
  <c r="N151" i="2"/>
  <c r="N189" i="2" s="1"/>
  <c r="R38" i="2"/>
  <c r="R44" i="2" s="1"/>
  <c r="J173" i="2"/>
  <c r="J154" i="2"/>
  <c r="J174" i="2"/>
  <c r="J155" i="2"/>
  <c r="J175" i="2"/>
  <c r="J156" i="2"/>
  <c r="J194" i="2" s="1"/>
  <c r="N43" i="2"/>
  <c r="R54" i="2"/>
  <c r="R187" i="2" s="1"/>
  <c r="R55" i="2"/>
  <c r="J58" i="2"/>
  <c r="J191" i="2" s="1"/>
  <c r="N59" i="2"/>
  <c r="J60" i="2"/>
  <c r="N71" i="2"/>
  <c r="N82" i="2" s="1"/>
  <c r="J76" i="2"/>
  <c r="K81" i="2"/>
  <c r="P81" i="2"/>
  <c r="S162" i="2"/>
  <c r="S143" i="2"/>
  <c r="S124" i="2"/>
  <c r="S105" i="2"/>
  <c r="O164" i="2"/>
  <c r="O183" i="2" s="1"/>
  <c r="O145" i="2"/>
  <c r="S108" i="2"/>
  <c r="S127" i="2"/>
  <c r="S165" i="2"/>
  <c r="S146" i="2"/>
  <c r="S89" i="2"/>
  <c r="S184" i="2" s="1"/>
  <c r="L29" i="2"/>
  <c r="P29" i="2"/>
  <c r="H144" i="2"/>
  <c r="H163" i="2"/>
  <c r="L163" i="2"/>
  <c r="L144" i="2"/>
  <c r="P144" i="2"/>
  <c r="P163" i="2"/>
  <c r="H164" i="2"/>
  <c r="H145" i="2"/>
  <c r="L145" i="2"/>
  <c r="L164" i="2"/>
  <c r="P164" i="2"/>
  <c r="P145" i="2"/>
  <c r="H146" i="2"/>
  <c r="H165" i="2"/>
  <c r="L165" i="2"/>
  <c r="L146" i="2"/>
  <c r="P146" i="2"/>
  <c r="P165" i="2"/>
  <c r="H33" i="2"/>
  <c r="L33" i="2"/>
  <c r="P33" i="2"/>
  <c r="H34" i="2"/>
  <c r="L34" i="2"/>
  <c r="P34" i="2"/>
  <c r="H35" i="2"/>
  <c r="L35" i="2"/>
  <c r="P35" i="2"/>
  <c r="H36" i="2"/>
  <c r="L36" i="2"/>
  <c r="P36" i="2"/>
  <c r="H170" i="2"/>
  <c r="H151" i="2"/>
  <c r="L170" i="2"/>
  <c r="L151" i="2"/>
  <c r="P170" i="2"/>
  <c r="P151" i="2"/>
  <c r="H38" i="2"/>
  <c r="L38" i="2"/>
  <c r="P38" i="2"/>
  <c r="H39" i="2"/>
  <c r="L39" i="2"/>
  <c r="P39" i="2"/>
  <c r="H40" i="2"/>
  <c r="L40" i="2"/>
  <c r="P40" i="2"/>
  <c r="H41" i="2"/>
  <c r="L41" i="2"/>
  <c r="P41" i="2"/>
  <c r="H175" i="2"/>
  <c r="H156" i="2"/>
  <c r="L175" i="2"/>
  <c r="L156" i="2"/>
  <c r="P175" i="2"/>
  <c r="P156" i="2"/>
  <c r="H43" i="2"/>
  <c r="L43" i="2"/>
  <c r="P43" i="2"/>
  <c r="H49" i="2"/>
  <c r="H201" i="2" s="1"/>
  <c r="L49" i="2"/>
  <c r="P49" i="2"/>
  <c r="P182" i="2" s="1"/>
  <c r="H50" i="2"/>
  <c r="L50" i="2"/>
  <c r="P50" i="2"/>
  <c r="H51" i="2"/>
  <c r="H184" i="2" s="1"/>
  <c r="L51" i="2"/>
  <c r="P51" i="2"/>
  <c r="H56" i="2"/>
  <c r="H189" i="2" s="1"/>
  <c r="L56" i="2"/>
  <c r="L189" i="2" s="1"/>
  <c r="P56" i="2"/>
  <c r="P189" i="2" s="1"/>
  <c r="H61" i="2"/>
  <c r="H194" i="2" s="1"/>
  <c r="L61" i="2"/>
  <c r="L194" i="2" s="1"/>
  <c r="P61" i="2"/>
  <c r="H67" i="2"/>
  <c r="L67" i="2"/>
  <c r="P67" i="2"/>
  <c r="H69" i="2"/>
  <c r="L69" i="2"/>
  <c r="P69" i="2"/>
  <c r="H71" i="2"/>
  <c r="L71" i="2"/>
  <c r="P71" i="2"/>
  <c r="H72" i="2"/>
  <c r="L72" i="2"/>
  <c r="P72" i="2"/>
  <c r="H73" i="2"/>
  <c r="L73" i="2"/>
  <c r="P73" i="2"/>
  <c r="H74" i="2"/>
  <c r="L74" i="2"/>
  <c r="P74" i="2"/>
  <c r="H76" i="2"/>
  <c r="L76" i="2"/>
  <c r="P76" i="2"/>
  <c r="H77" i="2"/>
  <c r="L77" i="2"/>
  <c r="P77" i="2"/>
  <c r="H78" i="2"/>
  <c r="L78" i="2"/>
  <c r="P78" i="2"/>
  <c r="H79" i="2"/>
  <c r="L79" i="2"/>
  <c r="P79" i="2"/>
  <c r="H81" i="2"/>
  <c r="M81" i="2"/>
  <c r="S98" i="2"/>
  <c r="J162" i="2"/>
  <c r="J143" i="2"/>
  <c r="J182" i="2"/>
  <c r="J163" i="2"/>
  <c r="J144" i="2"/>
  <c r="N183" i="2"/>
  <c r="N164" i="2"/>
  <c r="N145" i="2"/>
  <c r="N165" i="2"/>
  <c r="N146" i="2"/>
  <c r="N184" i="2" s="1"/>
  <c r="J167" i="2"/>
  <c r="J148" i="2"/>
  <c r="R186" i="2"/>
  <c r="R167" i="2"/>
  <c r="R148" i="2"/>
  <c r="N169" i="2"/>
  <c r="N150" i="2"/>
  <c r="R170" i="2"/>
  <c r="R151" i="2"/>
  <c r="N38" i="2"/>
  <c r="R172" i="2"/>
  <c r="R153" i="2"/>
  <c r="R173" i="2"/>
  <c r="R154" i="2"/>
  <c r="N175" i="2"/>
  <c r="N156" i="2"/>
  <c r="N194" i="2" s="1"/>
  <c r="J43" i="2"/>
  <c r="J44" i="2" s="1"/>
  <c r="J48" i="2"/>
  <c r="R48" i="2"/>
  <c r="R49" i="2"/>
  <c r="J51" i="2"/>
  <c r="J53" i="2"/>
  <c r="J186" i="2" s="1"/>
  <c r="J54" i="2"/>
  <c r="J187" i="2" s="1"/>
  <c r="N55" i="2"/>
  <c r="N188" i="2" s="1"/>
  <c r="R56" i="2"/>
  <c r="R189" i="2" s="1"/>
  <c r="R58" i="2"/>
  <c r="R191" i="2" s="1"/>
  <c r="N60" i="2"/>
  <c r="R61" i="2"/>
  <c r="J71" i="2"/>
  <c r="J82" i="2" s="1"/>
  <c r="R71" i="2"/>
  <c r="R82" i="2" s="1"/>
  <c r="K162" i="2"/>
  <c r="K143" i="2"/>
  <c r="K181" i="2" s="1"/>
  <c r="K163" i="2"/>
  <c r="K144" i="2"/>
  <c r="K164" i="2"/>
  <c r="K145" i="2"/>
  <c r="K183" i="2" s="1"/>
  <c r="O165" i="2"/>
  <c r="O146" i="2"/>
  <c r="H29" i="2"/>
  <c r="I29" i="2"/>
  <c r="M29" i="2"/>
  <c r="Q29" i="2"/>
  <c r="I163" i="2"/>
  <c r="I144" i="2"/>
  <c r="M163" i="2"/>
  <c r="M144" i="2"/>
  <c r="M125" i="2"/>
  <c r="Q163" i="2"/>
  <c r="Q144" i="2"/>
  <c r="I31" i="2"/>
  <c r="M31" i="2"/>
  <c r="Q31" i="2"/>
  <c r="I165" i="2"/>
  <c r="I146" i="2"/>
  <c r="M165" i="2"/>
  <c r="M146" i="2"/>
  <c r="M127" i="2"/>
  <c r="H203" i="2" s="1"/>
  <c r="Q165" i="2"/>
  <c r="Q146" i="2"/>
  <c r="I33" i="2"/>
  <c r="M33" i="2"/>
  <c r="Q33" i="2"/>
  <c r="I34" i="2"/>
  <c r="M34" i="2"/>
  <c r="Q34" i="2"/>
  <c r="I35" i="2"/>
  <c r="M35" i="2"/>
  <c r="Q35" i="2"/>
  <c r="I36" i="2"/>
  <c r="M36" i="2"/>
  <c r="Q36" i="2"/>
  <c r="I170" i="2"/>
  <c r="I151" i="2"/>
  <c r="M170" i="2"/>
  <c r="M132" i="2"/>
  <c r="N208" i="2" s="1"/>
  <c r="M151" i="2"/>
  <c r="Q170" i="2"/>
  <c r="Q151" i="2"/>
  <c r="I38" i="2"/>
  <c r="M38" i="2"/>
  <c r="Q38" i="2"/>
  <c r="I39" i="2"/>
  <c r="M39" i="2"/>
  <c r="Q39" i="2"/>
  <c r="I40" i="2"/>
  <c r="M40" i="2"/>
  <c r="Q40" i="2"/>
  <c r="I41" i="2"/>
  <c r="M41" i="2"/>
  <c r="Q41" i="2"/>
  <c r="I175" i="2"/>
  <c r="I156" i="2"/>
  <c r="M175" i="2"/>
  <c r="M156" i="2"/>
  <c r="M137" i="2"/>
  <c r="Q175" i="2"/>
  <c r="Q156" i="2"/>
  <c r="I43" i="2"/>
  <c r="M43" i="2"/>
  <c r="Q43" i="2"/>
  <c r="I49" i="2"/>
  <c r="M49" i="2"/>
  <c r="Q49" i="2"/>
  <c r="I51" i="2"/>
  <c r="I203" i="2" s="1"/>
  <c r="M51" i="2"/>
  <c r="M203" i="2" s="1"/>
  <c r="Q51" i="2"/>
  <c r="Q203" i="2" s="1"/>
  <c r="I56" i="2"/>
  <c r="I189" i="2" s="1"/>
  <c r="M56" i="2"/>
  <c r="M208" i="2" s="1"/>
  <c r="Q56" i="2"/>
  <c r="Q189" i="2" s="1"/>
  <c r="I61" i="2"/>
  <c r="I194" i="2" s="1"/>
  <c r="M61" i="2"/>
  <c r="M194" i="2" s="1"/>
  <c r="Q61" i="2"/>
  <c r="Q194" i="2" s="1"/>
  <c r="I67" i="2"/>
  <c r="M67" i="2"/>
  <c r="I69" i="2"/>
  <c r="M69" i="2"/>
  <c r="I71" i="2"/>
  <c r="M71" i="2"/>
  <c r="I72" i="2"/>
  <c r="M72" i="2"/>
  <c r="I73" i="2"/>
  <c r="M73" i="2"/>
  <c r="I74" i="2"/>
  <c r="M74" i="2"/>
  <c r="I76" i="2"/>
  <c r="M76" i="2"/>
  <c r="I77" i="2"/>
  <c r="M77" i="2"/>
  <c r="I78" i="2"/>
  <c r="M78" i="2"/>
  <c r="I79" i="2"/>
  <c r="M79" i="2"/>
  <c r="I81" i="2"/>
  <c r="O81" i="2"/>
  <c r="S99" i="2"/>
  <c r="K213" i="2" s="1"/>
  <c r="S106" i="2"/>
  <c r="P201" i="2" s="1"/>
  <c r="G18" i="1"/>
  <c r="G10" i="13" l="1"/>
  <c r="G17" i="13" s="1"/>
  <c r="G10" i="12"/>
  <c r="G17" i="12" s="1"/>
  <c r="G10" i="10"/>
  <c r="G17" i="10" s="1"/>
  <c r="G68" i="5"/>
  <c r="I10" i="10"/>
  <c r="I17" i="10" s="1"/>
  <c r="I10" i="13"/>
  <c r="I17" i="13" s="1"/>
  <c r="I10" i="12"/>
  <c r="I17" i="12" s="1"/>
  <c r="F43" i="10"/>
  <c r="F40" i="10"/>
  <c r="Y59" i="5"/>
  <c r="F40" i="13"/>
  <c r="F43" i="13"/>
  <c r="H10" i="13"/>
  <c r="H17" i="13" s="1"/>
  <c r="H10" i="12"/>
  <c r="H17" i="12" s="1"/>
  <c r="H10" i="10"/>
  <c r="H17" i="10" s="1"/>
  <c r="F43" i="12"/>
  <c r="F40" i="12"/>
  <c r="G3" i="8"/>
  <c r="I3" i="8" s="1"/>
  <c r="J3" i="8" s="1"/>
  <c r="H6" i="8"/>
  <c r="L9" i="3"/>
  <c r="N6" i="3"/>
  <c r="C3" i="5"/>
  <c r="O75" i="5" s="1"/>
  <c r="X69" i="5" s="1"/>
  <c r="M8" i="1"/>
  <c r="M35" i="1" s="1"/>
  <c r="M43" i="1" s="1"/>
  <c r="M201" i="2"/>
  <c r="R213" i="2"/>
  <c r="R201" i="2"/>
  <c r="L201" i="2"/>
  <c r="S203" i="2"/>
  <c r="O208" i="2"/>
  <c r="K188" i="2"/>
  <c r="S201" i="2"/>
  <c r="P69" i="5"/>
  <c r="S48" i="2"/>
  <c r="S86" i="2"/>
  <c r="S181" i="2" s="1"/>
  <c r="I201" i="2"/>
  <c r="H213" i="2"/>
  <c r="P203" i="2"/>
  <c r="S213" i="2"/>
  <c r="K208" i="2"/>
  <c r="K187" i="2"/>
  <c r="O201" i="2"/>
  <c r="S44" i="2"/>
  <c r="N182" i="2"/>
  <c r="O184" i="2"/>
  <c r="K182" i="2"/>
  <c r="R192" i="2"/>
  <c r="L203" i="2"/>
  <c r="J192" i="2"/>
  <c r="J208" i="2"/>
  <c r="N191" i="2"/>
  <c r="J43" i="5"/>
  <c r="I43" i="5"/>
  <c r="Q201" i="2"/>
  <c r="Q213" i="2"/>
  <c r="J203" i="2"/>
  <c r="P213" i="2"/>
  <c r="L208" i="2"/>
  <c r="P194" i="2"/>
  <c r="S208" i="2"/>
  <c r="O188" i="2"/>
  <c r="R183" i="2"/>
  <c r="L61" i="1"/>
  <c r="L50" i="1"/>
  <c r="L60" i="1"/>
  <c r="L52" i="1"/>
  <c r="N65" i="5"/>
  <c r="N69" i="5" s="1"/>
  <c r="W59" i="5"/>
  <c r="E64" i="5"/>
  <c r="N67" i="5"/>
  <c r="W61" i="5"/>
  <c r="H67" i="5"/>
  <c r="Q68" i="5"/>
  <c r="Z62" i="5"/>
  <c r="Y63" i="5"/>
  <c r="I64" i="5"/>
  <c r="AA59" i="5"/>
  <c r="R65" i="5"/>
  <c r="F65" i="5"/>
  <c r="O66" i="5"/>
  <c r="X60" i="5"/>
  <c r="I66" i="5"/>
  <c r="AA61" i="5"/>
  <c r="R67" i="5"/>
  <c r="H64" i="5"/>
  <c r="Z59" i="5"/>
  <c r="Z63" i="5" s="1"/>
  <c r="Q65" i="5"/>
  <c r="F66" i="5"/>
  <c r="O67" i="5"/>
  <c r="O69" i="5" s="1"/>
  <c r="X61" i="5"/>
  <c r="X63" i="5" s="1"/>
  <c r="I67" i="5"/>
  <c r="R68" i="5"/>
  <c r="AA62" i="5"/>
  <c r="I65" i="5"/>
  <c r="AA60" i="5"/>
  <c r="R66" i="5"/>
  <c r="G25" i="5"/>
  <c r="E66" i="5"/>
  <c r="F31" i="5"/>
  <c r="F19" i="5"/>
  <c r="F44" i="5" s="1"/>
  <c r="F26" i="5"/>
  <c r="G38" i="5"/>
  <c r="H37" i="5"/>
  <c r="M82" i="2"/>
  <c r="I176" i="2"/>
  <c r="I157" i="2"/>
  <c r="I62" i="2"/>
  <c r="I174" i="2"/>
  <c r="I155" i="2"/>
  <c r="I60" i="2"/>
  <c r="I193" i="2" s="1"/>
  <c r="Q166" i="2"/>
  <c r="Q147" i="2"/>
  <c r="Q52" i="2"/>
  <c r="I82" i="2"/>
  <c r="M213" i="2"/>
  <c r="I213" i="2"/>
  <c r="Q173" i="2"/>
  <c r="Q154" i="2"/>
  <c r="Q59" i="2"/>
  <c r="M172" i="2"/>
  <c r="M134" i="2"/>
  <c r="M153" i="2"/>
  <c r="M58" i="2"/>
  <c r="I171" i="2"/>
  <c r="I152" i="2"/>
  <c r="I57" i="2"/>
  <c r="I190" i="2" s="1"/>
  <c r="Q208" i="2"/>
  <c r="I169" i="2"/>
  <c r="I150" i="2"/>
  <c r="I55" i="2"/>
  <c r="I188" i="2" s="1"/>
  <c r="Q167" i="2"/>
  <c r="Q148" i="2"/>
  <c r="Q53" i="2"/>
  <c r="M166" i="2"/>
  <c r="M128" i="2"/>
  <c r="M147" i="2"/>
  <c r="M52" i="2"/>
  <c r="Q184" i="2"/>
  <c r="M164" i="2"/>
  <c r="M126" i="2"/>
  <c r="H202" i="2" s="1"/>
  <c r="M145" i="2"/>
  <c r="M50" i="2"/>
  <c r="Q182" i="2"/>
  <c r="M162" i="2"/>
  <c r="M124" i="2"/>
  <c r="M200" i="2" s="1"/>
  <c r="M143" i="2"/>
  <c r="M48" i="2"/>
  <c r="M44" i="2"/>
  <c r="N171" i="2"/>
  <c r="N152" i="2"/>
  <c r="N57" i="2"/>
  <c r="R208" i="2"/>
  <c r="N203" i="2"/>
  <c r="J201" i="2"/>
  <c r="L82" i="2"/>
  <c r="P174" i="2"/>
  <c r="P155" i="2"/>
  <c r="P60" i="2"/>
  <c r="L173" i="2"/>
  <c r="L154" i="2"/>
  <c r="L59" i="2"/>
  <c r="H172" i="2"/>
  <c r="H153" i="2"/>
  <c r="H58" i="2"/>
  <c r="P188" i="2"/>
  <c r="P169" i="2"/>
  <c r="P150" i="2"/>
  <c r="P55" i="2"/>
  <c r="L149" i="2"/>
  <c r="L168" i="2"/>
  <c r="L54" i="2"/>
  <c r="H148" i="2"/>
  <c r="H167" i="2"/>
  <c r="H53" i="2"/>
  <c r="P162" i="2"/>
  <c r="P143" i="2"/>
  <c r="P48" i="2"/>
  <c r="P44" i="2"/>
  <c r="R166" i="2"/>
  <c r="R147" i="2"/>
  <c r="R52" i="2"/>
  <c r="J184" i="2"/>
  <c r="R182" i="2"/>
  <c r="R181" i="2"/>
  <c r="S194" i="2"/>
  <c r="O173" i="2"/>
  <c r="O154" i="2"/>
  <c r="O59" i="2"/>
  <c r="K172" i="2"/>
  <c r="K153" i="2"/>
  <c r="K58" i="2"/>
  <c r="S189" i="2"/>
  <c r="O189" i="2"/>
  <c r="K189" i="2"/>
  <c r="S131" i="2"/>
  <c r="S188" i="2" s="1"/>
  <c r="O167" i="2"/>
  <c r="O148" i="2"/>
  <c r="O53" i="2"/>
  <c r="K166" i="2"/>
  <c r="K147" i="2"/>
  <c r="K52" i="2"/>
  <c r="K203" i="2"/>
  <c r="S182" i="2"/>
  <c r="N166" i="2"/>
  <c r="N147" i="2"/>
  <c r="N52" i="2"/>
  <c r="R203" i="2"/>
  <c r="J183" i="2"/>
  <c r="N201" i="2"/>
  <c r="N200" i="2"/>
  <c r="Q172" i="2"/>
  <c r="Q153" i="2"/>
  <c r="Q58" i="2"/>
  <c r="M173" i="2"/>
  <c r="M154" i="2"/>
  <c r="M135" i="2"/>
  <c r="M59" i="2"/>
  <c r="I172" i="2"/>
  <c r="I153" i="2"/>
  <c r="I58" i="2"/>
  <c r="I191" i="2" s="1"/>
  <c r="M189" i="2"/>
  <c r="I208" i="2"/>
  <c r="Q168" i="2"/>
  <c r="Q149" i="2"/>
  <c r="Q54" i="2"/>
  <c r="M167" i="2"/>
  <c r="M148" i="2"/>
  <c r="M129" i="2"/>
  <c r="M53" i="2"/>
  <c r="I166" i="2"/>
  <c r="I147" i="2"/>
  <c r="I52" i="2"/>
  <c r="M184" i="2"/>
  <c r="I184" i="2"/>
  <c r="I164" i="2"/>
  <c r="I145" i="2"/>
  <c r="I50" i="2"/>
  <c r="M182" i="2"/>
  <c r="I182" i="2"/>
  <c r="I162" i="2"/>
  <c r="I143" i="2"/>
  <c r="I48" i="2"/>
  <c r="I181" i="2" s="1"/>
  <c r="I44" i="2"/>
  <c r="H82" i="2"/>
  <c r="P176" i="2"/>
  <c r="P157" i="2"/>
  <c r="P62" i="2"/>
  <c r="L174" i="2"/>
  <c r="L155" i="2"/>
  <c r="L60" i="2"/>
  <c r="L193" i="2" s="1"/>
  <c r="H173" i="2"/>
  <c r="H154" i="2"/>
  <c r="H59" i="2"/>
  <c r="P171" i="2"/>
  <c r="P152" i="2"/>
  <c r="P57" i="2"/>
  <c r="L169" i="2"/>
  <c r="L150" i="2"/>
  <c r="L55" i="2"/>
  <c r="H168" i="2"/>
  <c r="H149" i="2"/>
  <c r="H54" i="2"/>
  <c r="H187" i="2" s="1"/>
  <c r="P166" i="2"/>
  <c r="P147" i="2"/>
  <c r="P52" i="2"/>
  <c r="L143" i="2"/>
  <c r="L162" i="2"/>
  <c r="L48" i="2"/>
  <c r="L44" i="2"/>
  <c r="J193" i="2"/>
  <c r="J166" i="2"/>
  <c r="J147" i="2"/>
  <c r="J52" i="2"/>
  <c r="R200" i="2"/>
  <c r="S82" i="2"/>
  <c r="S176" i="2"/>
  <c r="S157" i="2"/>
  <c r="S100" i="2"/>
  <c r="S138" i="2"/>
  <c r="S119" i="2"/>
  <c r="S62" i="2"/>
  <c r="S117" i="2"/>
  <c r="S193" i="2" s="1"/>
  <c r="O193" i="2"/>
  <c r="K193" i="2"/>
  <c r="K173" i="2"/>
  <c r="K154" i="2"/>
  <c r="K59" i="2"/>
  <c r="S133" i="2"/>
  <c r="S171" i="2"/>
  <c r="S152" i="2"/>
  <c r="S114" i="2"/>
  <c r="S95" i="2"/>
  <c r="S57" i="2"/>
  <c r="S168" i="2"/>
  <c r="S92" i="2"/>
  <c r="S149" i="2"/>
  <c r="S130" i="2"/>
  <c r="S206" i="2" s="1"/>
  <c r="S111" i="2"/>
  <c r="S54" i="2"/>
  <c r="K167" i="2"/>
  <c r="K148" i="2"/>
  <c r="K53" i="2"/>
  <c r="S126" i="2"/>
  <c r="R202" i="2" s="1"/>
  <c r="O181" i="2"/>
  <c r="N44" i="2"/>
  <c r="R194" i="2"/>
  <c r="R193" i="2"/>
  <c r="N193" i="2"/>
  <c r="N192" i="2"/>
  <c r="M171" i="2"/>
  <c r="M152" i="2"/>
  <c r="M133" i="2"/>
  <c r="M57" i="2"/>
  <c r="M190" i="2" s="1"/>
  <c r="Q176" i="2"/>
  <c r="Q157" i="2"/>
  <c r="Q62" i="2"/>
  <c r="Q214" i="2" s="1"/>
  <c r="Q174" i="2"/>
  <c r="Q155" i="2"/>
  <c r="Q60" i="2"/>
  <c r="M176" i="2"/>
  <c r="M157" i="2"/>
  <c r="M138" i="2"/>
  <c r="M62" i="2"/>
  <c r="M174" i="2"/>
  <c r="M155" i="2"/>
  <c r="M136" i="2"/>
  <c r="L212" i="2" s="1"/>
  <c r="M60" i="2"/>
  <c r="I173" i="2"/>
  <c r="I154" i="2"/>
  <c r="I59" i="2"/>
  <c r="Q171" i="2"/>
  <c r="Q152" i="2"/>
  <c r="Q190" i="2" s="1"/>
  <c r="Q57" i="2"/>
  <c r="Q169" i="2"/>
  <c r="Q150" i="2"/>
  <c r="Q55" i="2"/>
  <c r="Q188" i="2" s="1"/>
  <c r="M168" i="2"/>
  <c r="M130" i="2"/>
  <c r="M149" i="2"/>
  <c r="M206" i="2" s="1"/>
  <c r="M54" i="2"/>
  <c r="I167" i="2"/>
  <c r="I148" i="2"/>
  <c r="I53" i="2"/>
  <c r="H162" i="2"/>
  <c r="H143" i="2"/>
  <c r="H48" i="2"/>
  <c r="H181" i="2" s="1"/>
  <c r="H44" i="2"/>
  <c r="O203" i="2"/>
  <c r="K201" i="2"/>
  <c r="L176" i="2"/>
  <c r="L157" i="2"/>
  <c r="L62" i="2"/>
  <c r="L213" i="2"/>
  <c r="H174" i="2"/>
  <c r="H155" i="2"/>
  <c r="H60" i="2"/>
  <c r="P172" i="2"/>
  <c r="P153" i="2"/>
  <c r="P58" i="2"/>
  <c r="L171" i="2"/>
  <c r="L152" i="2"/>
  <c r="L57" i="2"/>
  <c r="L190" i="2" s="1"/>
  <c r="P208" i="2"/>
  <c r="H208" i="2"/>
  <c r="H169" i="2"/>
  <c r="H150" i="2"/>
  <c r="H55" i="2"/>
  <c r="P148" i="2"/>
  <c r="P167" i="2"/>
  <c r="P53" i="2"/>
  <c r="L147" i="2"/>
  <c r="L166" i="2"/>
  <c r="L52" i="2"/>
  <c r="P184" i="2"/>
  <c r="L184" i="2"/>
  <c r="P183" i="2"/>
  <c r="L183" i="2"/>
  <c r="H183" i="2"/>
  <c r="L182" i="2"/>
  <c r="H182" i="2"/>
  <c r="S200" i="2"/>
  <c r="N176" i="2"/>
  <c r="N177" i="2" s="1"/>
  <c r="N157" i="2"/>
  <c r="N158" i="2" s="1"/>
  <c r="N62" i="2"/>
  <c r="N195" i="2" s="1"/>
  <c r="J213" i="2"/>
  <c r="J206" i="2"/>
  <c r="O82" i="2"/>
  <c r="O176" i="2"/>
  <c r="O157" i="2"/>
  <c r="O62" i="2"/>
  <c r="S172" i="2"/>
  <c r="S96" i="2"/>
  <c r="P210" i="2" s="1"/>
  <c r="S153" i="2"/>
  <c r="S134" i="2"/>
  <c r="S115" i="2"/>
  <c r="S58" i="2"/>
  <c r="S191" i="2" s="1"/>
  <c r="O171" i="2"/>
  <c r="O152" i="2"/>
  <c r="O57" i="2"/>
  <c r="O168" i="2"/>
  <c r="O149" i="2"/>
  <c r="O54" i="2"/>
  <c r="S166" i="2"/>
  <c r="S147" i="2"/>
  <c r="S128" i="2"/>
  <c r="S109" i="2"/>
  <c r="S90" i="2"/>
  <c r="S52" i="2"/>
  <c r="S204" i="2" s="1"/>
  <c r="K184" i="2"/>
  <c r="O182" i="2"/>
  <c r="R176" i="2"/>
  <c r="R157" i="2"/>
  <c r="R214" i="2" s="1"/>
  <c r="R62" i="2"/>
  <c r="R188" i="2"/>
  <c r="R206" i="2"/>
  <c r="N186" i="2"/>
  <c r="M169" i="2"/>
  <c r="M150" i="2"/>
  <c r="M131" i="2"/>
  <c r="S207" i="2" s="1"/>
  <c r="M55" i="2"/>
  <c r="M207" i="2" s="1"/>
  <c r="I168" i="2"/>
  <c r="I149" i="2"/>
  <c r="I54" i="2"/>
  <c r="Q164" i="2"/>
  <c r="Q145" i="2"/>
  <c r="Q50" i="2"/>
  <c r="Q162" i="2"/>
  <c r="Q143" i="2"/>
  <c r="Q48" i="2"/>
  <c r="Q63" i="2" s="1"/>
  <c r="Q44" i="2"/>
  <c r="J176" i="2"/>
  <c r="J157" i="2"/>
  <c r="J214" i="2" s="1"/>
  <c r="J62" i="2"/>
  <c r="N213" i="2"/>
  <c r="J181" i="2"/>
  <c r="P82" i="2"/>
  <c r="H176" i="2"/>
  <c r="H157" i="2"/>
  <c r="H214" i="2" s="1"/>
  <c r="H62" i="2"/>
  <c r="P173" i="2"/>
  <c r="P154" i="2"/>
  <c r="P59" i="2"/>
  <c r="L172" i="2"/>
  <c r="L153" i="2"/>
  <c r="L58" i="2"/>
  <c r="L191" i="2" s="1"/>
  <c r="H171" i="2"/>
  <c r="H152" i="2"/>
  <c r="H57" i="2"/>
  <c r="P168" i="2"/>
  <c r="P149" i="2"/>
  <c r="P54" i="2"/>
  <c r="L167" i="2"/>
  <c r="L148" i="2"/>
  <c r="L53" i="2"/>
  <c r="H166" i="2"/>
  <c r="H147" i="2"/>
  <c r="H185" i="2" s="1"/>
  <c r="H52" i="2"/>
  <c r="R171" i="2"/>
  <c r="R177" i="2" s="1"/>
  <c r="R152" i="2"/>
  <c r="R57" i="2"/>
  <c r="R209" i="2" s="1"/>
  <c r="K82" i="2"/>
  <c r="K157" i="2"/>
  <c r="K176" i="2"/>
  <c r="K62" i="2"/>
  <c r="K195" i="2" s="1"/>
  <c r="O213" i="2"/>
  <c r="S116" i="2"/>
  <c r="S173" i="2"/>
  <c r="S135" i="2"/>
  <c r="S154" i="2"/>
  <c r="S97" i="2"/>
  <c r="S59" i="2"/>
  <c r="O172" i="2"/>
  <c r="O210" i="2" s="1"/>
  <c r="O153" i="2"/>
  <c r="O58" i="2"/>
  <c r="K171" i="2"/>
  <c r="K152" i="2"/>
  <c r="K158" i="2" s="1"/>
  <c r="K57" i="2"/>
  <c r="S129" i="2"/>
  <c r="S167" i="2"/>
  <c r="S148" i="2"/>
  <c r="S91" i="2"/>
  <c r="S110" i="2"/>
  <c r="S53" i="2"/>
  <c r="S205" i="2" s="1"/>
  <c r="O166" i="2"/>
  <c r="O147" i="2"/>
  <c r="O158" i="2" s="1"/>
  <c r="O52" i="2"/>
  <c r="O200" i="2"/>
  <c r="J171" i="2"/>
  <c r="J177" i="2" s="1"/>
  <c r="J152" i="2"/>
  <c r="J57" i="2"/>
  <c r="N181" i="2"/>
  <c r="J10" i="10" l="1"/>
  <c r="J17" i="10" s="1"/>
  <c r="J10" i="13"/>
  <c r="J17" i="13" s="1"/>
  <c r="J10" i="12"/>
  <c r="J17" i="12" s="1"/>
  <c r="K10" i="10"/>
  <c r="K17" i="10" s="1"/>
  <c r="K10" i="13"/>
  <c r="K17" i="13" s="1"/>
  <c r="K10" i="12"/>
  <c r="K17" i="12" s="1"/>
  <c r="G6" i="8"/>
  <c r="O6" i="3"/>
  <c r="P75" i="5"/>
  <c r="F74" i="5"/>
  <c r="G74" i="5" s="1"/>
  <c r="H74" i="5" s="1"/>
  <c r="I74" i="5" s="1"/>
  <c r="C1" i="8"/>
  <c r="O191" i="2"/>
  <c r="N211" i="2"/>
  <c r="P187" i="2"/>
  <c r="P192" i="2"/>
  <c r="Q202" i="2"/>
  <c r="S120" i="2"/>
  <c r="O206" i="2"/>
  <c r="O195" i="2"/>
  <c r="H207" i="2"/>
  <c r="H193" i="2"/>
  <c r="L195" i="2"/>
  <c r="I192" i="2"/>
  <c r="M214" i="2"/>
  <c r="N206" i="2"/>
  <c r="S209" i="2"/>
  <c r="K211" i="2"/>
  <c r="J185" i="2"/>
  <c r="L200" i="2"/>
  <c r="P190" i="2"/>
  <c r="I204" i="2"/>
  <c r="M186" i="2"/>
  <c r="Q206" i="2"/>
  <c r="M211" i="2"/>
  <c r="Q191" i="2"/>
  <c r="K204" i="2"/>
  <c r="O205" i="2"/>
  <c r="H205" i="2"/>
  <c r="P193" i="2"/>
  <c r="T201" i="2"/>
  <c r="E54" i="5" s="1"/>
  <c r="M183" i="2"/>
  <c r="T213" i="2"/>
  <c r="L54" i="1" s="1"/>
  <c r="N54" i="1" s="1"/>
  <c r="O54" i="1" s="1"/>
  <c r="P54" i="1" s="1"/>
  <c r="V60" i="1"/>
  <c r="V61" i="1" s="1"/>
  <c r="H200" i="2"/>
  <c r="K190" i="2"/>
  <c r="S186" i="2"/>
  <c r="H204" i="2"/>
  <c r="L186" i="2"/>
  <c r="P206" i="2"/>
  <c r="L210" i="2"/>
  <c r="H195" i="2"/>
  <c r="Q183" i="2"/>
  <c r="R195" i="2"/>
  <c r="N214" i="2"/>
  <c r="P186" i="2"/>
  <c r="P191" i="2"/>
  <c r="H212" i="2"/>
  <c r="M187" i="2"/>
  <c r="Q207" i="2"/>
  <c r="Q209" i="2"/>
  <c r="Q195" i="2"/>
  <c r="K186" i="2"/>
  <c r="S187" i="2"/>
  <c r="K192" i="2"/>
  <c r="L188" i="2"/>
  <c r="P214" i="2"/>
  <c r="R204" i="2"/>
  <c r="L211" i="2"/>
  <c r="M204" i="2"/>
  <c r="Q205" i="2"/>
  <c r="I209" i="2"/>
  <c r="M191" i="2"/>
  <c r="Q211" i="2"/>
  <c r="P211" i="2"/>
  <c r="O177" i="2"/>
  <c r="L204" i="2"/>
  <c r="I205" i="2"/>
  <c r="S212" i="2"/>
  <c r="K177" i="2"/>
  <c r="O211" i="2"/>
  <c r="P207" i="2"/>
  <c r="H210" i="2"/>
  <c r="S202" i="2"/>
  <c r="I212" i="2"/>
  <c r="I214" i="2"/>
  <c r="I68" i="5"/>
  <c r="J209" i="2"/>
  <c r="O185" i="2"/>
  <c r="S139" i="2"/>
  <c r="K209" i="2"/>
  <c r="R190" i="2"/>
  <c r="L205" i="2"/>
  <c r="H190" i="2"/>
  <c r="J195" i="2"/>
  <c r="Q181" i="2"/>
  <c r="I187" i="2"/>
  <c r="S177" i="2"/>
  <c r="O190" i="2"/>
  <c r="H188" i="2"/>
  <c r="I186" i="2"/>
  <c r="M212" i="2"/>
  <c r="M195" i="2"/>
  <c r="Q193" i="2"/>
  <c r="M209" i="2"/>
  <c r="S190" i="2"/>
  <c r="S214" i="2"/>
  <c r="J63" i="2"/>
  <c r="P204" i="2"/>
  <c r="H211" i="2"/>
  <c r="I183" i="2"/>
  <c r="I185" i="2"/>
  <c r="N63" i="2"/>
  <c r="T203" i="2"/>
  <c r="N55" i="5" s="1"/>
  <c r="K185" i="2"/>
  <c r="K210" i="2"/>
  <c r="L187" i="2"/>
  <c r="N190" i="2"/>
  <c r="Q186" i="2"/>
  <c r="Q204" i="2"/>
  <c r="I195" i="2"/>
  <c r="M61" i="1"/>
  <c r="M50" i="1"/>
  <c r="N8" i="1"/>
  <c r="N35" i="1" s="1"/>
  <c r="M60" i="1"/>
  <c r="M52" i="1"/>
  <c r="R69" i="5"/>
  <c r="AA63" i="5"/>
  <c r="H68" i="5"/>
  <c r="Q75" i="5"/>
  <c r="Y69" i="5"/>
  <c r="Q69" i="5"/>
  <c r="W63" i="5"/>
  <c r="F68" i="5"/>
  <c r="G31" i="5"/>
  <c r="F32" i="5"/>
  <c r="G19" i="5"/>
  <c r="F20" i="5"/>
  <c r="F45" i="5" s="1"/>
  <c r="I37" i="5"/>
  <c r="H38" i="5"/>
  <c r="E68" i="5"/>
  <c r="H25" i="5"/>
  <c r="G26" i="5"/>
  <c r="I196" i="2"/>
  <c r="O204" i="2"/>
  <c r="S158" i="2"/>
  <c r="J190" i="2"/>
  <c r="R205" i="2"/>
  <c r="K214" i="2"/>
  <c r="H209" i="2"/>
  <c r="Q158" i="2"/>
  <c r="O187" i="2"/>
  <c r="O209" i="2"/>
  <c r="S210" i="2"/>
  <c r="R158" i="2"/>
  <c r="L185" i="2"/>
  <c r="T208" i="2"/>
  <c r="H158" i="2"/>
  <c r="M193" i="2"/>
  <c r="J210" i="2"/>
  <c r="S183" i="2"/>
  <c r="S195" i="2"/>
  <c r="J204" i="2"/>
  <c r="L207" i="2"/>
  <c r="P209" i="2"/>
  <c r="P195" i="2"/>
  <c r="I202" i="2"/>
  <c r="Q210" i="2"/>
  <c r="O186" i="2"/>
  <c r="K191" i="2"/>
  <c r="K196" i="2" s="1"/>
  <c r="O192" i="2"/>
  <c r="P63" i="2"/>
  <c r="P200" i="2"/>
  <c r="H186" i="2"/>
  <c r="H191" i="2"/>
  <c r="L192" i="2"/>
  <c r="N209" i="2"/>
  <c r="M63" i="2"/>
  <c r="M181" i="2"/>
  <c r="M202" i="2"/>
  <c r="K212" i="2"/>
  <c r="R210" i="2"/>
  <c r="N212" i="2"/>
  <c r="J212" i="2"/>
  <c r="Q177" i="2"/>
  <c r="I206" i="2"/>
  <c r="M188" i="2"/>
  <c r="S101" i="2"/>
  <c r="S185" i="2"/>
  <c r="O214" i="2"/>
  <c r="P205" i="2"/>
  <c r="L209" i="2"/>
  <c r="L214" i="2"/>
  <c r="H177" i="2"/>
  <c r="I211" i="2"/>
  <c r="N210" i="2"/>
  <c r="K205" i="2"/>
  <c r="O63" i="2"/>
  <c r="L63" i="2"/>
  <c r="L181" i="2"/>
  <c r="L196" i="2" s="1"/>
  <c r="P185" i="2"/>
  <c r="H192" i="2"/>
  <c r="I63" i="2"/>
  <c r="I200" i="2"/>
  <c r="M205" i="2"/>
  <c r="Q187" i="2"/>
  <c r="I210" i="2"/>
  <c r="M192" i="2"/>
  <c r="N185" i="2"/>
  <c r="K207" i="2"/>
  <c r="R185" i="2"/>
  <c r="P158" i="2"/>
  <c r="L206" i="2"/>
  <c r="P212" i="2"/>
  <c r="R63" i="2"/>
  <c r="M158" i="2"/>
  <c r="K202" i="2"/>
  <c r="O202" i="2"/>
  <c r="N202" i="2"/>
  <c r="I207" i="2"/>
  <c r="M210" i="2"/>
  <c r="Q192" i="2"/>
  <c r="Q185" i="2"/>
  <c r="Q196" i="2" s="1"/>
  <c r="N205" i="2"/>
  <c r="J202" i="2"/>
  <c r="J207" i="2"/>
  <c r="R211" i="2"/>
  <c r="R215" i="2" s="1"/>
  <c r="J211" i="2"/>
  <c r="S192" i="2"/>
  <c r="H196" i="2"/>
  <c r="Q212" i="2"/>
  <c r="S63" i="2"/>
  <c r="L177" i="2"/>
  <c r="H206" i="2"/>
  <c r="J158" i="2"/>
  <c r="I158" i="2"/>
  <c r="N204" i="2"/>
  <c r="O207" i="2"/>
  <c r="P177" i="2"/>
  <c r="N207" i="2"/>
  <c r="M139" i="2"/>
  <c r="K200" i="2"/>
  <c r="M185" i="2"/>
  <c r="K63" i="2"/>
  <c r="J200" i="2"/>
  <c r="R212" i="2"/>
  <c r="L202" i="2"/>
  <c r="L215" i="2" s="1"/>
  <c r="P202" i="2"/>
  <c r="R207" i="2"/>
  <c r="N196" i="2"/>
  <c r="J196" i="2"/>
  <c r="S211" i="2"/>
  <c r="Q200" i="2"/>
  <c r="H63" i="2"/>
  <c r="O196" i="2"/>
  <c r="K206" i="2"/>
  <c r="L158" i="2"/>
  <c r="I177" i="2"/>
  <c r="R196" i="2"/>
  <c r="P181" i="2"/>
  <c r="P196" i="2" s="1"/>
  <c r="M177" i="2"/>
  <c r="J205" i="2"/>
  <c r="T205" i="2" s="1"/>
  <c r="E56" i="5" s="1"/>
  <c r="O212" i="2"/>
  <c r="I6" i="8" l="1"/>
  <c r="J6" i="8" s="1"/>
  <c r="I19" i="8" s="1"/>
  <c r="G8" i="8"/>
  <c r="P6" i="3"/>
  <c r="H28" i="8"/>
  <c r="L22" i="1"/>
  <c r="L25" i="1" s="1"/>
  <c r="L31" i="1" s="1"/>
  <c r="S196" i="2"/>
  <c r="W55" i="5"/>
  <c r="T214" i="2"/>
  <c r="E59" i="5" s="1"/>
  <c r="T207" i="2"/>
  <c r="N57" i="5" s="1"/>
  <c r="I215" i="2"/>
  <c r="T212" i="2"/>
  <c r="N60" i="5" s="1"/>
  <c r="M215" i="2"/>
  <c r="N215" i="2"/>
  <c r="T210" i="2"/>
  <c r="N58" i="5" s="1"/>
  <c r="T211" i="2"/>
  <c r="N59" i="5" s="1"/>
  <c r="T204" i="2"/>
  <c r="N56" i="5" s="1"/>
  <c r="Q215" i="2"/>
  <c r="J215" i="2"/>
  <c r="O215" i="2"/>
  <c r="S215" i="2"/>
  <c r="G44" i="5"/>
  <c r="W60" i="1" s="1"/>
  <c r="W61" i="1" s="1"/>
  <c r="T200" i="2"/>
  <c r="N54" i="5" s="1"/>
  <c r="O8" i="1"/>
  <c r="N61" i="1"/>
  <c r="N50" i="1"/>
  <c r="N60" i="1"/>
  <c r="N52" i="1"/>
  <c r="R75" i="5"/>
  <c r="AA69" i="5" s="1"/>
  <c r="Z69" i="5"/>
  <c r="H26" i="5"/>
  <c r="I25" i="5"/>
  <c r="H19" i="5"/>
  <c r="H44" i="5" s="1"/>
  <c r="X60" i="1" s="1"/>
  <c r="X61" i="1" s="1"/>
  <c r="G20" i="5"/>
  <c r="J37" i="5"/>
  <c r="J38" i="5" s="1"/>
  <c r="I38" i="5"/>
  <c r="H31" i="5"/>
  <c r="G32" i="5"/>
  <c r="H215" i="2"/>
  <c r="K215" i="2"/>
  <c r="T206" i="2"/>
  <c r="E57" i="5" s="1"/>
  <c r="T202" i="2"/>
  <c r="E55" i="5" s="1"/>
  <c r="P215" i="2"/>
  <c r="T209" i="2"/>
  <c r="E58" i="5" s="1"/>
  <c r="M196" i="2"/>
  <c r="T196" i="2" s="1"/>
  <c r="I8" i="8" l="1"/>
  <c r="J8" i="8" s="1"/>
  <c r="G9" i="8"/>
  <c r="H8" i="8"/>
  <c r="L42" i="1"/>
  <c r="L44" i="1" s="1"/>
  <c r="L34" i="1"/>
  <c r="L36" i="1" s="1"/>
  <c r="L51" i="1" s="1"/>
  <c r="Q6" i="3"/>
  <c r="O9" i="3"/>
  <c r="I28" i="8" s="1"/>
  <c r="H4" i="10"/>
  <c r="M22" i="1"/>
  <c r="M25" i="1" s="1"/>
  <c r="M31" i="1" s="1"/>
  <c r="N61" i="5"/>
  <c r="G45" i="5"/>
  <c r="X55" i="5"/>
  <c r="E60" i="5"/>
  <c r="N43" i="1"/>
  <c r="P8" i="1"/>
  <c r="O52" i="1"/>
  <c r="O35" i="1"/>
  <c r="O60" i="1"/>
  <c r="O61" i="1"/>
  <c r="O50" i="1"/>
  <c r="J25" i="5"/>
  <c r="J26" i="5" s="1"/>
  <c r="I26" i="5"/>
  <c r="I31" i="5"/>
  <c r="H32" i="5"/>
  <c r="I19" i="5"/>
  <c r="I44" i="5" s="1"/>
  <c r="Y60" i="1" s="1"/>
  <c r="Y61" i="1" s="1"/>
  <c r="H20" i="5"/>
  <c r="T215" i="2"/>
  <c r="H9" i="8" l="1"/>
  <c r="I9" i="8"/>
  <c r="I14" i="8" s="1"/>
  <c r="I16" i="8" s="1"/>
  <c r="I18" i="8" s="1"/>
  <c r="G14" i="8"/>
  <c r="G16" i="8" s="1"/>
  <c r="G18" i="8" s="1"/>
  <c r="Q7" i="3"/>
  <c r="R6" i="3"/>
  <c r="R7" i="3" s="1"/>
  <c r="P9" i="3"/>
  <c r="J28" i="8" s="1"/>
  <c r="N22" i="1"/>
  <c r="N25" i="1" s="1"/>
  <c r="N31" i="1" s="1"/>
  <c r="I4" i="10"/>
  <c r="M34" i="1"/>
  <c r="M36" i="1" s="1"/>
  <c r="M51" i="1" s="1"/>
  <c r="M53" i="1" s="1"/>
  <c r="M42" i="1"/>
  <c r="M44" i="1" s="1"/>
  <c r="Y55" i="5"/>
  <c r="G60" i="5"/>
  <c r="O61" i="5"/>
  <c r="H45" i="5"/>
  <c r="O43" i="1"/>
  <c r="P60" i="1"/>
  <c r="P61" i="1"/>
  <c r="P52" i="1"/>
  <c r="P35" i="1"/>
  <c r="P50" i="1"/>
  <c r="J31" i="5"/>
  <c r="J32" i="5" s="1"/>
  <c r="I32" i="5"/>
  <c r="I20" i="5"/>
  <c r="J19" i="5"/>
  <c r="I29" i="8" l="1"/>
  <c r="H29" i="8"/>
  <c r="J29" i="8"/>
  <c r="P72" i="5" s="1"/>
  <c r="J9" i="8"/>
  <c r="J14" i="8" s="1"/>
  <c r="H14" i="8"/>
  <c r="H16" i="8" s="1"/>
  <c r="H18" i="8" s="1"/>
  <c r="O8" i="3"/>
  <c r="P8" i="3"/>
  <c r="K4" i="10"/>
  <c r="R9" i="3"/>
  <c r="L28" i="8" s="1"/>
  <c r="L29" i="8" s="1"/>
  <c r="P22" i="1"/>
  <c r="P25" i="1" s="1"/>
  <c r="P31" i="1" s="1"/>
  <c r="P42" i="1" s="1"/>
  <c r="R8" i="3"/>
  <c r="O22" i="1"/>
  <c r="O25" i="1" s="1"/>
  <c r="O31" i="1" s="1"/>
  <c r="Q9" i="3"/>
  <c r="K28" i="8" s="1"/>
  <c r="K29" i="8" s="1"/>
  <c r="J4" i="10"/>
  <c r="Q8" i="3"/>
  <c r="N34" i="1"/>
  <c r="N36" i="1" s="1"/>
  <c r="N51" i="1" s="1"/>
  <c r="N53" i="1" s="1"/>
  <c r="N42" i="1"/>
  <c r="N44" i="1" s="1"/>
  <c r="I60" i="5"/>
  <c r="H60" i="5"/>
  <c r="AA55" i="5"/>
  <c r="Z55" i="5"/>
  <c r="J20" i="5"/>
  <c r="J45" i="5" s="1"/>
  <c r="J44" i="5"/>
  <c r="Z60" i="1" s="1"/>
  <c r="Z61" i="1" s="1"/>
  <c r="I45" i="5"/>
  <c r="P61" i="5"/>
  <c r="P43" i="1"/>
  <c r="Y66" i="5" l="1"/>
  <c r="Y71" i="5" s="1"/>
  <c r="P34" i="1"/>
  <c r="P36" i="1" s="1"/>
  <c r="J16" i="8"/>
  <c r="I20" i="8"/>
  <c r="N72" i="5"/>
  <c r="N77" i="5" s="1"/>
  <c r="W66" i="5"/>
  <c r="W71" i="5" s="1"/>
  <c r="E71" i="5"/>
  <c r="G71" i="5"/>
  <c r="G76" i="5" s="1"/>
  <c r="F71" i="5"/>
  <c r="F76" i="5" s="1"/>
  <c r="M55" i="1" s="1"/>
  <c r="X66" i="5"/>
  <c r="X71" i="5" s="1"/>
  <c r="O72" i="5"/>
  <c r="O77" i="5" s="1"/>
  <c r="P77" i="5"/>
  <c r="X51" i="1" s="1"/>
  <c r="H71" i="5"/>
  <c r="H76" i="5" s="1"/>
  <c r="Z66" i="5"/>
  <c r="Z71" i="5" s="1"/>
  <c r="Q72" i="5"/>
  <c r="R72" i="5"/>
  <c r="I71" i="5"/>
  <c r="I76" i="5" s="1"/>
  <c r="AA66" i="5"/>
  <c r="AA71" i="5" s="1"/>
  <c r="O34" i="1"/>
  <c r="O36" i="1" s="1"/>
  <c r="O51" i="1" s="1"/>
  <c r="O53" i="1" s="1"/>
  <c r="O42" i="1"/>
  <c r="O44" i="1" s="1"/>
  <c r="P44" i="1"/>
  <c r="Q61" i="5"/>
  <c r="R61" i="5"/>
  <c r="P51" i="1"/>
  <c r="P53" i="1" s="1"/>
  <c r="E76" i="5" l="1"/>
  <c r="E79" i="5" s="1"/>
  <c r="Q77" i="5"/>
  <c r="Y51" i="1" s="1"/>
  <c r="W51" i="1"/>
  <c r="V51" i="1"/>
  <c r="P5" i="10" s="1"/>
  <c r="J8" i="13"/>
  <c r="I8" i="12"/>
  <c r="I8" i="13"/>
  <c r="H8" i="13"/>
  <c r="H8" i="12"/>
  <c r="G9" i="12"/>
  <c r="G9" i="13"/>
  <c r="K9" i="10"/>
  <c r="K9" i="13"/>
  <c r="K9" i="12"/>
  <c r="J9" i="10"/>
  <c r="J9" i="13"/>
  <c r="J9" i="12"/>
  <c r="H9" i="10"/>
  <c r="H9" i="13"/>
  <c r="H9" i="12"/>
  <c r="G8" i="10"/>
  <c r="G8" i="12"/>
  <c r="G8" i="13"/>
  <c r="I9" i="10"/>
  <c r="I9" i="13"/>
  <c r="I9" i="12"/>
  <c r="G9" i="10"/>
  <c r="I8" i="10"/>
  <c r="H8" i="10"/>
  <c r="J8" i="10"/>
  <c r="R77" i="5"/>
  <c r="N55" i="1"/>
  <c r="N56" i="1" s="1"/>
  <c r="N59" i="1" s="1"/>
  <c r="N62" i="1" s="1"/>
  <c r="P55" i="1"/>
  <c r="P56" i="1" s="1"/>
  <c r="P59" i="1" s="1"/>
  <c r="P62" i="1" s="1"/>
  <c r="O55" i="1"/>
  <c r="O56" i="1" s="1"/>
  <c r="O59" i="1" s="1"/>
  <c r="O62" i="1" s="1"/>
  <c r="M56" i="1"/>
  <c r="M59" i="1" s="1"/>
  <c r="M62" i="1" s="1"/>
  <c r="I21" i="8"/>
  <c r="J18" i="8"/>
  <c r="I22" i="8" s="1"/>
  <c r="J8" i="12" l="1"/>
  <c r="L55" i="1"/>
  <c r="F79" i="5"/>
  <c r="H6" i="12"/>
  <c r="H6" i="13"/>
  <c r="K8" i="13"/>
  <c r="K8" i="12"/>
  <c r="J6" i="13"/>
  <c r="J6" i="12"/>
  <c r="S5" i="10"/>
  <c r="S5" i="13"/>
  <c r="S5" i="12"/>
  <c r="R5" i="10"/>
  <c r="R5" i="12"/>
  <c r="R5" i="13"/>
  <c r="K6" i="13"/>
  <c r="K6" i="12"/>
  <c r="I6" i="10"/>
  <c r="I6" i="13"/>
  <c r="I6" i="12"/>
  <c r="Q5" i="10"/>
  <c r="Q5" i="13"/>
  <c r="Q5" i="12"/>
  <c r="P5" i="13"/>
  <c r="P5" i="12"/>
  <c r="K8" i="10"/>
  <c r="Z51" i="1"/>
  <c r="N63" i="1"/>
  <c r="J6" i="10"/>
  <c r="O63" i="1"/>
  <c r="H6" i="10"/>
  <c r="M63" i="1"/>
  <c r="P63" i="1"/>
  <c r="K6" i="10"/>
  <c r="L56" i="1" l="1"/>
  <c r="I3" i="10"/>
  <c r="I5" i="10" s="1"/>
  <c r="X52" i="1" s="1"/>
  <c r="X53" i="1" s="1"/>
  <c r="X66" i="1" s="1"/>
  <c r="I3" i="13"/>
  <c r="I5" i="13" s="1"/>
  <c r="I7" i="13" s="1"/>
  <c r="I12" i="13" s="1"/>
  <c r="I14" i="13" s="1"/>
  <c r="I15" i="13" s="1"/>
  <c r="I16" i="13" s="1"/>
  <c r="I19" i="13" s="1"/>
  <c r="I5" i="12"/>
  <c r="I7" i="12" s="1"/>
  <c r="I12" i="12" s="1"/>
  <c r="I14" i="12" s="1"/>
  <c r="I15" i="12" s="1"/>
  <c r="I16" i="12" s="1"/>
  <c r="I19" i="12" s="1"/>
  <c r="K3" i="10"/>
  <c r="K5" i="10" s="1"/>
  <c r="Z52" i="1" s="1"/>
  <c r="T6" i="12" s="1"/>
  <c r="K3" i="13"/>
  <c r="K5" i="13" s="1"/>
  <c r="K7" i="13" s="1"/>
  <c r="K12" i="13" s="1"/>
  <c r="K14" i="13" s="1"/>
  <c r="K15" i="13" s="1"/>
  <c r="K16" i="13" s="1"/>
  <c r="K19" i="13" s="1"/>
  <c r="K3" i="12"/>
  <c r="K5" i="12" s="1"/>
  <c r="K7" i="12" s="1"/>
  <c r="K12" i="12" s="1"/>
  <c r="K14" i="12" s="1"/>
  <c r="K15" i="12" s="1"/>
  <c r="K16" i="12" s="1"/>
  <c r="K19" i="12" s="1"/>
  <c r="T5" i="10"/>
  <c r="T5" i="13"/>
  <c r="T5" i="12"/>
  <c r="H3" i="10"/>
  <c r="H5" i="10" s="1"/>
  <c r="W52" i="1" s="1"/>
  <c r="H3" i="13"/>
  <c r="H5" i="13" s="1"/>
  <c r="H7" i="13" s="1"/>
  <c r="H12" i="13" s="1"/>
  <c r="H14" i="13" s="1"/>
  <c r="H15" i="13" s="1"/>
  <c r="H16" i="13" s="1"/>
  <c r="H19" i="13" s="1"/>
  <c r="H3" i="12"/>
  <c r="H5" i="12" s="1"/>
  <c r="H7" i="12" s="1"/>
  <c r="H12" i="12" s="1"/>
  <c r="H14" i="12" s="1"/>
  <c r="H15" i="12" s="1"/>
  <c r="H16" i="12" s="1"/>
  <c r="H19" i="12" s="1"/>
  <c r="J3" i="10"/>
  <c r="J5" i="10" s="1"/>
  <c r="Y52" i="1" s="1"/>
  <c r="S6" i="13" s="1"/>
  <c r="S9" i="13" s="1"/>
  <c r="J3" i="13"/>
  <c r="J5" i="13" s="1"/>
  <c r="J7" i="13" s="1"/>
  <c r="J12" i="13" s="1"/>
  <c r="J14" i="13" s="1"/>
  <c r="J15" i="13" s="1"/>
  <c r="J16" i="13" s="1"/>
  <c r="J19" i="13" s="1"/>
  <c r="J3" i="12"/>
  <c r="J5" i="12" s="1"/>
  <c r="J7" i="12" s="1"/>
  <c r="J12" i="12" s="1"/>
  <c r="J14" i="12" s="1"/>
  <c r="J15" i="12" s="1"/>
  <c r="J16" i="12" s="1"/>
  <c r="J19" i="12" s="1"/>
  <c r="J7" i="10"/>
  <c r="J12" i="10" s="1"/>
  <c r="J14" i="10" s="1"/>
  <c r="J15" i="10" s="1"/>
  <c r="J16" i="10" s="1"/>
  <c r="H7" i="10" l="1"/>
  <c r="H12" i="10" s="1"/>
  <c r="H14" i="10" s="1"/>
  <c r="H15" i="10" s="1"/>
  <c r="H16" i="10" s="1"/>
  <c r="S6" i="10"/>
  <c r="S9" i="10" s="1"/>
  <c r="Z53" i="1"/>
  <c r="Z66" i="1" s="1"/>
  <c r="R6" i="10"/>
  <c r="R9" i="10" s="1"/>
  <c r="T6" i="10"/>
  <c r="T9" i="10" s="1"/>
  <c r="T6" i="13"/>
  <c r="T9" i="13" s="1"/>
  <c r="I7" i="10"/>
  <c r="I12" i="10" s="1"/>
  <c r="I14" i="10" s="1"/>
  <c r="I15" i="10" s="1"/>
  <c r="I16" i="10" s="1"/>
  <c r="X74" i="1" s="1"/>
  <c r="X76" i="1" s="1"/>
  <c r="X45" i="1" s="1"/>
  <c r="X46" i="1" s="1"/>
  <c r="K7" i="10"/>
  <c r="K12" i="10" s="1"/>
  <c r="K14" i="10" s="1"/>
  <c r="K15" i="10" s="1"/>
  <c r="K16" i="10" s="1"/>
  <c r="K19" i="10" s="1"/>
  <c r="S6" i="12"/>
  <c r="S9" i="12" s="1"/>
  <c r="R6" i="12"/>
  <c r="R9" i="12" s="1"/>
  <c r="Y53" i="1"/>
  <c r="Y66" i="1" s="1"/>
  <c r="R6" i="13"/>
  <c r="R9" i="13" s="1"/>
  <c r="L59" i="1"/>
  <c r="L62" i="1" s="1"/>
  <c r="L63" i="1" s="1"/>
  <c r="G3" i="10" s="1"/>
  <c r="L67" i="1"/>
  <c r="L68" i="1"/>
  <c r="L69" i="1"/>
  <c r="G6" i="13"/>
  <c r="T9" i="12"/>
  <c r="I19" i="10"/>
  <c r="Q6" i="12"/>
  <c r="Q9" i="12" s="1"/>
  <c r="Q6" i="13"/>
  <c r="Q9" i="13" s="1"/>
  <c r="W74" i="1"/>
  <c r="W76" i="1" s="1"/>
  <c r="Z74" i="1"/>
  <c r="Z76" i="1" s="1"/>
  <c r="Z45" i="1" s="1"/>
  <c r="Z46" i="1" s="1"/>
  <c r="Y74" i="1"/>
  <c r="Y76" i="1" s="1"/>
  <c r="Y45" i="1" s="1"/>
  <c r="Y46" i="1" s="1"/>
  <c r="Q6" i="10"/>
  <c r="Q9" i="10" s="1"/>
  <c r="W53" i="1"/>
  <c r="W66" i="1" s="1"/>
  <c r="H19" i="10"/>
  <c r="J19" i="10"/>
  <c r="G6" i="10" l="1"/>
  <c r="G6" i="12"/>
  <c r="M68" i="1"/>
  <c r="G5" i="10"/>
  <c r="G3" i="13"/>
  <c r="G5" i="13" s="1"/>
  <c r="G7" i="13" s="1"/>
  <c r="G12" i="13" s="1"/>
  <c r="G14" i="13" s="1"/>
  <c r="G15" i="13" s="1"/>
  <c r="G16" i="13" s="1"/>
  <c r="G19" i="13" s="1"/>
  <c r="G3" i="12"/>
  <c r="G5" i="12" s="1"/>
  <c r="G7" i="12" s="1"/>
  <c r="G12" i="12" s="1"/>
  <c r="G14" i="12" s="1"/>
  <c r="G15" i="12" s="1"/>
  <c r="G16" i="12" s="1"/>
  <c r="G19" i="12" s="1"/>
  <c r="X69" i="1"/>
  <c r="Z69" i="1"/>
  <c r="Y69" i="1"/>
  <c r="W45" i="1"/>
  <c r="V52" i="1" l="1"/>
  <c r="G7" i="10"/>
  <c r="G12" i="10" s="1"/>
  <c r="G14" i="10" s="1"/>
  <c r="G15" i="10" s="1"/>
  <c r="G16" i="10" s="1"/>
  <c r="V74" i="1" s="1"/>
  <c r="V76" i="1" s="1"/>
  <c r="W46" i="1"/>
  <c r="W69" i="1" s="1"/>
  <c r="R8" i="13"/>
  <c r="R10" i="13" s="1"/>
  <c r="R8" i="12"/>
  <c r="R10" i="12" s="1"/>
  <c r="S8" i="12"/>
  <c r="S10" i="12" s="1"/>
  <c r="S8" i="13"/>
  <c r="S10" i="13" s="1"/>
  <c r="T8" i="12"/>
  <c r="T10" i="12" s="1"/>
  <c r="T8" i="13"/>
  <c r="T10" i="13" s="1"/>
  <c r="G19" i="10"/>
  <c r="T8" i="10"/>
  <c r="T10" i="10" s="1"/>
  <c r="R8" i="10"/>
  <c r="R10" i="10" s="1"/>
  <c r="S8" i="10"/>
  <c r="S10" i="10" s="1"/>
  <c r="Y71" i="1"/>
  <c r="Z71" i="1"/>
  <c r="X71" i="1"/>
  <c r="P6" i="10" l="1"/>
  <c r="P9" i="10" s="1"/>
  <c r="P6" i="13"/>
  <c r="P9" i="13" s="1"/>
  <c r="P6" i="12"/>
  <c r="P9" i="12" s="1"/>
  <c r="V53" i="1"/>
  <c r="V66" i="1" s="1"/>
  <c r="V45" i="1" s="1"/>
  <c r="V46" i="1" s="1"/>
  <c r="V69" i="1" s="1"/>
  <c r="P8" i="12" s="1"/>
  <c r="Q8" i="10"/>
  <c r="Q10" i="10" s="1"/>
  <c r="Q8" i="13"/>
  <c r="Q10" i="13" s="1"/>
  <c r="I20" i="13" s="1"/>
  <c r="I22" i="13" s="1"/>
  <c r="Q8" i="12"/>
  <c r="Q10" i="12" s="1"/>
  <c r="I20" i="12" s="1"/>
  <c r="I22" i="12" s="1"/>
  <c r="W71" i="1"/>
  <c r="X78" i="1"/>
  <c r="Z78" i="1"/>
  <c r="J20" i="13"/>
  <c r="J22" i="13" s="1"/>
  <c r="J40" i="13" s="1"/>
  <c r="Y78" i="1"/>
  <c r="K20" i="13"/>
  <c r="K22" i="13" s="1"/>
  <c r="K31" i="13" s="1"/>
  <c r="K20" i="12"/>
  <c r="K22" i="12" s="1"/>
  <c r="K31" i="12" s="1"/>
  <c r="K40" i="13"/>
  <c r="J20" i="12"/>
  <c r="J22" i="12" s="1"/>
  <c r="I20" i="10"/>
  <c r="K20" i="10"/>
  <c r="K22" i="10" s="1"/>
  <c r="K40" i="10" s="1"/>
  <c r="J20" i="10"/>
  <c r="J22" i="10" s="1"/>
  <c r="J31" i="10" s="1"/>
  <c r="V71" i="1" l="1"/>
  <c r="P10" i="12"/>
  <c r="G20" i="12" s="1"/>
  <c r="G22" i="12" s="1"/>
  <c r="G31" i="12" s="1"/>
  <c r="J31" i="13"/>
  <c r="P8" i="13"/>
  <c r="P10" i="13" s="1"/>
  <c r="G20" i="13" s="1"/>
  <c r="G22" i="13" s="1"/>
  <c r="G31" i="13" s="1"/>
  <c r="P8" i="10"/>
  <c r="P10" i="10" s="1"/>
  <c r="G20" i="10" s="1"/>
  <c r="G22" i="10" s="1"/>
  <c r="G40" i="10" s="1"/>
  <c r="I31" i="12"/>
  <c r="I40" i="12"/>
  <c r="W78" i="1"/>
  <c r="K40" i="12"/>
  <c r="V78" i="1"/>
  <c r="I31" i="13"/>
  <c r="J43" i="13" s="1"/>
  <c r="I40" i="13"/>
  <c r="J40" i="12"/>
  <c r="J31" i="12"/>
  <c r="K43" i="12" s="1"/>
  <c r="K43" i="13"/>
  <c r="K31" i="10"/>
  <c r="K43" i="10" s="1"/>
  <c r="I22" i="10"/>
  <c r="I40" i="10" s="1"/>
  <c r="J40" i="10"/>
  <c r="H20" i="12" l="1"/>
  <c r="H22" i="12" s="1"/>
  <c r="H40" i="12" s="1"/>
  <c r="G40" i="12"/>
  <c r="G40" i="13"/>
  <c r="H20" i="13"/>
  <c r="H22" i="13" s="1"/>
  <c r="H20" i="10"/>
  <c r="H22" i="10" s="1"/>
  <c r="H31" i="10" s="1"/>
  <c r="H31" i="12"/>
  <c r="I43" i="12" s="1"/>
  <c r="G43" i="13"/>
  <c r="F42" i="12"/>
  <c r="G43" i="12"/>
  <c r="F41" i="12"/>
  <c r="J43" i="12"/>
  <c r="G31" i="10"/>
  <c r="I31" i="10"/>
  <c r="J43" i="10" s="1"/>
  <c r="H43" i="12" l="1"/>
  <c r="H31" i="13"/>
  <c r="H40" i="13"/>
  <c r="H40" i="10"/>
  <c r="I43" i="10"/>
  <c r="H43" i="10"/>
  <c r="G43" i="10"/>
  <c r="F42" i="10"/>
  <c r="F41" i="10"/>
  <c r="F42" i="13" l="1"/>
  <c r="I43" i="13"/>
  <c r="H43" i="13"/>
  <c r="F41" i="13"/>
</calcChain>
</file>

<file path=xl/sharedStrings.xml><?xml version="1.0" encoding="utf-8"?>
<sst xmlns="http://schemas.openxmlformats.org/spreadsheetml/2006/main" count="1001" uniqueCount="383">
  <si>
    <t>RECURSOS DE MATERIA PRIMA</t>
  </si>
  <si>
    <t>PRODUCTO:</t>
  </si>
  <si>
    <t>TRATAMIENTO ALISADOR</t>
  </si>
  <si>
    <t xml:space="preserve">Densidad </t>
  </si>
  <si>
    <t>Insumos</t>
  </si>
  <si>
    <t>Valor COP</t>
  </si>
  <si>
    <t>ENSAYO No:</t>
  </si>
  <si>
    <t>Tamaño Lote (lt)</t>
  </si>
  <si>
    <t xml:space="preserve">Etiqueta </t>
  </si>
  <si>
    <t>CLIENTE:</t>
  </si>
  <si>
    <t>MAYBELL</t>
  </si>
  <si>
    <t>Productos (500 ml)</t>
  </si>
  <si>
    <t>Envase 500ml</t>
  </si>
  <si>
    <t>TAMAÑO LOTE (Kg):</t>
  </si>
  <si>
    <t>Costo Unitario</t>
  </si>
  <si>
    <t>Total</t>
  </si>
  <si>
    <t>ITEM</t>
  </si>
  <si>
    <t>FUNCIÓN</t>
  </si>
  <si>
    <t>MATERIA PRIMA</t>
  </si>
  <si>
    <t>%</t>
  </si>
  <si>
    <t>CANTIDAD (Kg)</t>
  </si>
  <si>
    <t>COSTO MATERIA PRIMA (X KILO)</t>
  </si>
  <si>
    <t>COSTOS DIRECTOS DE FABRICACIÓN</t>
  </si>
  <si>
    <t>VEHICULO</t>
  </si>
  <si>
    <t>AGUA PURIFICADA</t>
  </si>
  <si>
    <t>PRESERVANTE, AGENTE ANTIMICROBIANO EN COSMETICOS Y CUIDADO PERSONAL</t>
  </si>
  <si>
    <t>INCIDE H55 (DMDM Hydantoin)</t>
  </si>
  <si>
    <t>BLEND DE SILICONA COSMETICA CAPILAR</t>
  </si>
  <si>
    <t>SILICONA (Cyclopentasiloxane (and) Dimethicone (and) Phenyl Trimethicone
(and) Dimethiconol (and) Dimethicone/Vinyldimethicone Crosspolyme)</t>
  </si>
  <si>
    <t>SUAVIDAD, HIDRATACION DEL CABELLO</t>
  </si>
  <si>
    <t>BEAUTY OIL ARGAN (Argania Espinosa Kernel Oil)</t>
  </si>
  <si>
    <t>COMPLEJO ACTIVO DE ALTA TECNOLOGIA, ES UNA MEZCLA SINERGICA DE AMINOACIDOS ACIDOS Y BASICOS. NUTRE, REPARA Y LOGRA UN ALISADO PERFECTO AL CABELLO</t>
  </si>
  <si>
    <t>SOFT LISS (Carbocysteine and Glyoxilic Acid and Cotton Seed Oil Glycereth -8 Esters and shea Butter Glycereth-8 Esters and Jojoba Oil Glycereth -8 Esters and Water)</t>
  </si>
  <si>
    <t>BASE PARA BALSAMO, ACONDICIONADOR, TRATAMIENTO CAPILAR, RINSES, CREMA DE PEINAR</t>
  </si>
  <si>
    <t>LIPOPHASE 1000 (Cetearyl Alcohol, Steralkonium Chloride Behen-Trimonium Chloride Peg 7 Glyceryl Cocoate)</t>
  </si>
  <si>
    <t>PERFUME</t>
  </si>
  <si>
    <t>FRAGANCIA</t>
  </si>
  <si>
    <t>TOTAL</t>
  </si>
  <si>
    <t xml:space="preserve">PRESUPUESTO DE PRODUCCIÓN </t>
  </si>
  <si>
    <t xml:space="preserve">Keratina capilar 500ml </t>
  </si>
  <si>
    <t>Año 1</t>
  </si>
  <si>
    <t>Año 2</t>
  </si>
  <si>
    <t xml:space="preserve">Año 3 </t>
  </si>
  <si>
    <t>Año 4</t>
  </si>
  <si>
    <t>Año 5</t>
  </si>
  <si>
    <t>Ventas prespuestadas unidades</t>
  </si>
  <si>
    <t>-</t>
  </si>
  <si>
    <t>Inventario inicial de PT</t>
  </si>
  <si>
    <t>+</t>
  </si>
  <si>
    <t>Inventario final de PT</t>
  </si>
  <si>
    <t>=</t>
  </si>
  <si>
    <t>UNIDADES REQUERIDAS</t>
  </si>
  <si>
    <t>PRESUPUESTO COMPRA MATERIALES DIRECTOS</t>
  </si>
  <si>
    <t>Unidades requeridas producción</t>
  </si>
  <si>
    <t>Inventario inicial de MP</t>
  </si>
  <si>
    <t>Inventario final de MP</t>
  </si>
  <si>
    <t>UNIDADES DE MP A COMPRAR</t>
  </si>
  <si>
    <t>COSTO UNITARIO DE MP</t>
  </si>
  <si>
    <t>COMPRAS DE MATERIA PRIMA</t>
  </si>
  <si>
    <t>PRESUPUESTO CONSUMO DE MATERIALES DIRECTOS</t>
  </si>
  <si>
    <t>Costo unitario</t>
  </si>
  <si>
    <t>COSTO DE LA MP CONSUMIDA</t>
  </si>
  <si>
    <t>PRESUPUESTO ESTADO DE COSTOS</t>
  </si>
  <si>
    <t>Compras de MP</t>
  </si>
  <si>
    <t>COSTO DE MP CONSUMIDA</t>
  </si>
  <si>
    <t>MOD</t>
  </si>
  <si>
    <t>CIF</t>
  </si>
  <si>
    <t>SMMLV</t>
  </si>
  <si>
    <t>AUMENTO</t>
  </si>
  <si>
    <t>COSTO DE PRODUCCIÓN</t>
  </si>
  <si>
    <t>Inventario inicial de PP</t>
  </si>
  <si>
    <t>Inventario final de PP</t>
  </si>
  <si>
    <t>COSTO DE PRODUCTO TERMINADO</t>
  </si>
  <si>
    <t>PROMEDIO</t>
  </si>
  <si>
    <t>CMV</t>
  </si>
  <si>
    <t>COSTO UNITARIO PT</t>
  </si>
  <si>
    <t>AÑO 1</t>
  </si>
  <si>
    <t>AÑO 2</t>
  </si>
  <si>
    <t>AÑO 3</t>
  </si>
  <si>
    <t>AÑO 4</t>
  </si>
  <si>
    <t>AÑO 5</t>
  </si>
  <si>
    <t>Ventas</t>
  </si>
  <si>
    <t xml:space="preserve">BALANCE GENERAL </t>
  </si>
  <si>
    <t xml:space="preserve">Cartera </t>
  </si>
  <si>
    <t>Año 0</t>
  </si>
  <si>
    <t>Diferidos</t>
  </si>
  <si>
    <t xml:space="preserve">ACTIVOS FIJOS </t>
  </si>
  <si>
    <t>ACTIVOS DIFERIDOS</t>
  </si>
  <si>
    <t>TOTAL ACTIVOS</t>
  </si>
  <si>
    <t>Utilidades retenidas</t>
  </si>
  <si>
    <t>Salario mínimo</t>
  </si>
  <si>
    <t>Auxilio de transporte</t>
  </si>
  <si>
    <t>Cantidad</t>
  </si>
  <si>
    <t>Cargo</t>
  </si>
  <si>
    <t>Personas en el cargo</t>
  </si>
  <si>
    <t>Cantidad de SMMLV</t>
  </si>
  <si>
    <t xml:space="preserve">Asesor comercial </t>
  </si>
  <si>
    <t>Auxiliar de bodega</t>
  </si>
  <si>
    <t>Auxiliar logístico</t>
  </si>
  <si>
    <t>Auxiliar de servicios generales</t>
  </si>
  <si>
    <t>Contador</t>
  </si>
  <si>
    <t xml:space="preserve">Coordinador logístico </t>
  </si>
  <si>
    <t>Coordinador de planta</t>
  </si>
  <si>
    <t>Coordinador de cartera</t>
  </si>
  <si>
    <t xml:space="preserve">Gerente comercial </t>
  </si>
  <si>
    <t xml:space="preserve">Gerente de operaciones </t>
  </si>
  <si>
    <t xml:space="preserve">Gerente general </t>
  </si>
  <si>
    <t>Gestión humana SST</t>
  </si>
  <si>
    <t>Gestor de marketing y publicidad</t>
  </si>
  <si>
    <t>Operarios de planta</t>
  </si>
  <si>
    <t xml:space="preserve">Preparador químico </t>
  </si>
  <si>
    <t>SUELDO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</si>
  <si>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</si>
  <si>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</si>
  <si>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</si>
  <si>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</si>
  <si>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</si>
  <si>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</si>
  <si>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</si>
  <si>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</si>
  <si>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</si>
  <si>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</si>
  <si>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</si>
  <si>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</si>
  <si>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CAJA DE COMPENSACIÓN FAMILIAR</t>
  </si>
  <si>
    <t>AUXILIO DE TRANSPORTE</t>
  </si>
  <si>
    <t>VACACIONES</t>
  </si>
  <si>
    <t>CESANTIAS E INTERESES A CESANTIAS</t>
  </si>
  <si>
    <t xml:space="preserve">PRIMA DE SERVICIOS </t>
  </si>
  <si>
    <t>PENSION</t>
  </si>
  <si>
    <t>RIESGOS PROFESIONALES</t>
  </si>
  <si>
    <t>NOMINA PAGADA</t>
  </si>
  <si>
    <t>NOMINA CAUSADA</t>
  </si>
  <si>
    <t>TOTALES AÑO 1</t>
  </si>
  <si>
    <t>Demanda potencial</t>
  </si>
  <si>
    <t>Demanda real</t>
  </si>
  <si>
    <t>DP*(1+CAGR)</t>
  </si>
  <si>
    <t>Datos</t>
  </si>
  <si>
    <t>Variable</t>
  </si>
  <si>
    <t>Ecuación</t>
  </si>
  <si>
    <t xml:space="preserve">Número </t>
  </si>
  <si>
    <t>Unidad</t>
  </si>
  <si>
    <t xml:space="preserve">Población total Costa Rica </t>
  </si>
  <si>
    <t xml:space="preserve">Consumo total del producto </t>
  </si>
  <si>
    <t>CT</t>
  </si>
  <si>
    <t xml:space="preserve">Importaciones (litros)/población total </t>
  </si>
  <si>
    <t>lt/persona</t>
  </si>
  <si>
    <t xml:space="preserve">Unidades </t>
  </si>
  <si>
    <t>Segmento de mercado</t>
  </si>
  <si>
    <t>Consumo per capita</t>
  </si>
  <si>
    <t>CPC</t>
  </si>
  <si>
    <t>Consumo total/volumén de la presentación</t>
  </si>
  <si>
    <t>Unidad/persona</t>
  </si>
  <si>
    <t>Importaciones del producto USD 2020</t>
  </si>
  <si>
    <t xml:space="preserve">Demanda potencial </t>
  </si>
  <si>
    <t>DP</t>
  </si>
  <si>
    <t>(CPC) X Segmento de mercado</t>
  </si>
  <si>
    <t>Unidades/año</t>
  </si>
  <si>
    <t>Importaciones Toneladas</t>
  </si>
  <si>
    <t>Densidad del producto (kg/lt)</t>
  </si>
  <si>
    <t>Importaciones kilos</t>
  </si>
  <si>
    <t>Estimación CAGR</t>
  </si>
  <si>
    <t>Importaciones Litros</t>
  </si>
  <si>
    <t>Proyección euromonitor 2020/2025</t>
  </si>
  <si>
    <t>Volumén producto litros/unidad</t>
  </si>
  <si>
    <t>Importaciones USD producto 2025</t>
  </si>
  <si>
    <t>Tasa de crecimiento anual (CAGR)</t>
  </si>
  <si>
    <t>CAGR</t>
  </si>
  <si>
    <t>V(tn)= Importaciones 2025</t>
  </si>
  <si>
    <t>V(to)=Importaciones 2020</t>
  </si>
  <si>
    <t xml:space="preserve">tn= Año final </t>
  </si>
  <si>
    <t xml:space="preserve">to=Año inicial </t>
  </si>
  <si>
    <t>Population by age and sex (thousands)</t>
  </si>
  <si>
    <t>ISO 3166-1 numeric code</t>
  </si>
  <si>
    <t>Location</t>
  </si>
  <si>
    <t>Time</t>
  </si>
  <si>
    <t>Sex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</si>
  <si>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</si>
  <si>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</si>
  <si>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</si>
  <si>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</si>
  <si>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</si>
  <si>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</si>
  <si>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</si>
  <si>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</si>
  <si>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</si>
  <si>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</si>
  <si>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</si>
  <si>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</si>
  <si>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</si>
  <si>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</si>
  <si>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</si>
  <si>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</si>
  <si>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</si>
  <si>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</si>
  <si>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</si>
  <si>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</si>
  <si>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100+</t>
  </si>
  <si>
    <t>World</t>
  </si>
  <si>
    <t/>
  </si>
  <si>
    <t xml:space="preserve">   Sustainable Development Goal (SDG) regions</t>
  </si>
  <si>
    <t xml:space="preserve">      Latin America and the Caribbean</t>
  </si>
  <si>
    <t xml:space="preserve">         Central America</t>
  </si>
  <si>
    <t xml:space="preserve">            Costa Rica</t>
  </si>
  <si>
    <t>2021</t>
  </si>
  <si>
    <t>Both sexes combined</t>
  </si>
  <si>
    <t>Population</t>
  </si>
  <si>
    <t>Segment</t>
  </si>
  <si>
    <t xml:space="preserve">Percentage </t>
  </si>
  <si>
    <t xml:space="preserve">Parametro inicial </t>
  </si>
  <si>
    <t>Activos</t>
  </si>
  <si>
    <t>Admón.</t>
  </si>
  <si>
    <t>Maquinaria y equipo</t>
  </si>
  <si>
    <t>Muebles y enseres</t>
  </si>
  <si>
    <t>Equipos de computo</t>
  </si>
  <si>
    <t>Prorrateo de los gastos</t>
  </si>
  <si>
    <t xml:space="preserve">Maquinaria y equipo </t>
  </si>
  <si>
    <t xml:space="preserve">Equipo de computo </t>
  </si>
  <si>
    <t>Edificaciones</t>
  </si>
  <si>
    <t xml:space="preserve">Muebles y enseres </t>
  </si>
  <si>
    <t>COSTO</t>
  </si>
  <si>
    <t>Área de marmitas</t>
  </si>
  <si>
    <t>a.</t>
  </si>
  <si>
    <t>ADM</t>
  </si>
  <si>
    <t>VENTAS</t>
  </si>
  <si>
    <t>TOTAL MOI</t>
  </si>
  <si>
    <t xml:space="preserve">    Depreciación PERIODO</t>
  </si>
  <si>
    <t xml:space="preserve">    Depreciación ACUMULADA</t>
  </si>
  <si>
    <t xml:space="preserve">    Valor en LIBROS</t>
  </si>
  <si>
    <t>AÑO 0</t>
  </si>
  <si>
    <t>AÑOS</t>
  </si>
  <si>
    <t xml:space="preserve">EDIFICACIONES </t>
  </si>
  <si>
    <t xml:space="preserve">MAQUINARIA </t>
  </si>
  <si>
    <t>ER</t>
  </si>
  <si>
    <t>BG</t>
  </si>
  <si>
    <t>MUEBLES Y ENSERES</t>
  </si>
  <si>
    <t>EQUIPO DE COMPUTO</t>
  </si>
  <si>
    <t>b.</t>
  </si>
  <si>
    <t>DEPRECIACIONES</t>
  </si>
  <si>
    <t>MANO DE OBRA INDIRECTA</t>
  </si>
  <si>
    <t>Prorrateo</t>
  </si>
  <si>
    <t>TOTAL DEPRECIACIONES</t>
  </si>
  <si>
    <t>TASA CAMBIO</t>
  </si>
  <si>
    <t>DESCRPCIÓN/INCOTERM</t>
  </si>
  <si>
    <t>COP TOTAL</t>
  </si>
  <si>
    <t>COP UNIDAD</t>
  </si>
  <si>
    <t>US TOTAL</t>
  </si>
  <si>
    <t>USD UNIDAD</t>
  </si>
  <si>
    <t>Costo del producto</t>
  </si>
  <si>
    <t>Costo del embalaje</t>
  </si>
  <si>
    <t xml:space="preserve">Gastos previos a la entrega de la mercancía </t>
  </si>
  <si>
    <t>Costo EXW-Bodega Maybell Bogotá</t>
  </si>
  <si>
    <t>Flete terrestre BOG- CTG</t>
  </si>
  <si>
    <t>Seguro nacional mercancía</t>
  </si>
  <si>
    <t>Transporte interno</t>
  </si>
  <si>
    <t>Gastos logísticos de exportación</t>
  </si>
  <si>
    <t>Gastos trámites y agentes exportación</t>
  </si>
  <si>
    <t xml:space="preserve">Gasto en inspección </t>
  </si>
  <si>
    <t>Gastos de exportación</t>
  </si>
  <si>
    <t>Costos FOB-Muelles el Bosque CTG</t>
  </si>
  <si>
    <t>Flete marítimo CTG-Puerto Limón</t>
  </si>
  <si>
    <t>Costo CFR Puerto Limón</t>
  </si>
  <si>
    <t>Seguro internacional</t>
  </si>
  <si>
    <t>Costo CIF Puerto Limón</t>
  </si>
  <si>
    <t>c.</t>
  </si>
  <si>
    <t>LOGÍSTICA</t>
  </si>
  <si>
    <t>COSTO CIF</t>
  </si>
  <si>
    <t>Producto keratina</t>
  </si>
  <si>
    <t xml:space="preserve">Costo unitario </t>
  </si>
  <si>
    <t>Margen</t>
  </si>
  <si>
    <t>Peso (gr)</t>
  </si>
  <si>
    <t xml:space="preserve">Empaque cajas </t>
  </si>
  <si>
    <t>Alto</t>
  </si>
  <si>
    <t>Ancho</t>
  </si>
  <si>
    <t>Largo</t>
  </si>
  <si>
    <t>Total de unidades</t>
  </si>
  <si>
    <t xml:space="preserve"> Embalaje</t>
  </si>
  <si>
    <t>Palets</t>
  </si>
  <si>
    <t>Costo</t>
  </si>
  <si>
    <t>Peso</t>
  </si>
  <si>
    <t>Unidades totales palets</t>
  </si>
  <si>
    <t>Peso total</t>
  </si>
  <si>
    <t>Factor estiba terrestre</t>
  </si>
  <si>
    <t>Volumén m^3</t>
  </si>
  <si>
    <t>Factor de conversión (kte)</t>
  </si>
  <si>
    <t>Factor estiba por embalaje</t>
  </si>
  <si>
    <t>Factor estiba total</t>
  </si>
  <si>
    <t>Peso máximo</t>
  </si>
  <si>
    <t>(TON)</t>
  </si>
  <si>
    <t>Empresa</t>
  </si>
  <si>
    <t>Valor Kg BOG-CTG</t>
  </si>
  <si>
    <t xml:space="preserve">Flete terrestre </t>
  </si>
  <si>
    <t>Seguro mercancía</t>
  </si>
  <si>
    <t>CTG-Puerto Limón</t>
  </si>
  <si>
    <t xml:space="preserve">Seguro internacional </t>
  </si>
  <si>
    <t>Factor estiba marítimo</t>
  </si>
  <si>
    <t>Vol m^3</t>
  </si>
  <si>
    <t>Unidades a despachar</t>
  </si>
  <si>
    <t>Factor estiba a tomar (ton)</t>
  </si>
  <si>
    <t xml:space="preserve">Peso a tomar </t>
  </si>
  <si>
    <t>DEPACHOS</t>
  </si>
  <si>
    <t xml:space="preserve">AÑO 1 </t>
  </si>
  <si>
    <t>TOTAL CIF</t>
  </si>
  <si>
    <t>GASTOS DE ADMINISTRACIÓN</t>
  </si>
  <si>
    <t>MANO DE OBRA ADM</t>
  </si>
  <si>
    <t>TOTAL ADM</t>
  </si>
  <si>
    <t>TOTAL GASTOS ADMINISTRACIÓN</t>
  </si>
  <si>
    <t>GASTOS DE VENTAS</t>
  </si>
  <si>
    <t xml:space="preserve">MANO DE OBRA VENTAS </t>
  </si>
  <si>
    <t xml:space="preserve">TOTAL </t>
  </si>
  <si>
    <t>TOTAL GASTOS DE VENTAS</t>
  </si>
  <si>
    <t>Año 3</t>
  </si>
  <si>
    <t xml:space="preserve">Registro invima </t>
  </si>
  <si>
    <t>Diferido del periodo</t>
  </si>
  <si>
    <t>Diferido acumulado</t>
  </si>
  <si>
    <t xml:space="preserve">Valor en libros del diferido </t>
  </si>
  <si>
    <t>REGISTRO INVIMA</t>
  </si>
  <si>
    <t xml:space="preserve">AÑO 0 </t>
  </si>
  <si>
    <t>d.</t>
  </si>
  <si>
    <t>SERVICIOS</t>
  </si>
  <si>
    <t>Totales   DEPRECIACIONES</t>
  </si>
  <si>
    <t>Activos corrientes</t>
  </si>
  <si>
    <t xml:space="preserve">Caja </t>
  </si>
  <si>
    <t>P=</t>
  </si>
  <si>
    <t>Q=</t>
  </si>
  <si>
    <t>MARGEN</t>
  </si>
  <si>
    <t>PREVISION</t>
  </si>
  <si>
    <t>TOTAL ACTIVOS CORRIENTES</t>
  </si>
  <si>
    <t>DEP ACUMULADA</t>
  </si>
  <si>
    <t>TOTAL ACTIVOS FIJOS NETOS</t>
  </si>
  <si>
    <t>Activos fijos</t>
  </si>
  <si>
    <t>Activos diferidos</t>
  </si>
  <si>
    <t xml:space="preserve">Registro INVIMA </t>
  </si>
  <si>
    <t>Pasivos</t>
  </si>
  <si>
    <t xml:space="preserve">Proveedores </t>
  </si>
  <si>
    <t>TOTAL PASIVOS</t>
  </si>
  <si>
    <t>Patrimonio</t>
  </si>
  <si>
    <t>Utilidad Bruta</t>
  </si>
  <si>
    <t>Gastos de Administración</t>
  </si>
  <si>
    <t>Gastos de Ventas</t>
  </si>
  <si>
    <t>Depreciacion</t>
  </si>
  <si>
    <t>Utilidad Operativa  UAII</t>
  </si>
  <si>
    <t>Gastos Financieros</t>
  </si>
  <si>
    <t>U A I</t>
  </si>
  <si>
    <t>Impuestos</t>
  </si>
  <si>
    <t>Utilidad Neta</t>
  </si>
  <si>
    <t>ESTADO DE RESULTADOS</t>
  </si>
  <si>
    <t>TOTAL PATRIMONIO</t>
  </si>
  <si>
    <t>TOTAL PASIVOS+PATRIMONIO</t>
  </si>
  <si>
    <t>Mas depreciaciones</t>
  </si>
  <si>
    <t>Mas diferidos</t>
  </si>
  <si>
    <t>Flujo de caja bruto</t>
  </si>
  <si>
    <t>Caja</t>
  </si>
  <si>
    <t>Cuentas por cobrar</t>
  </si>
  <si>
    <t>Inventarios</t>
  </si>
  <si>
    <t>Proveedores</t>
  </si>
  <si>
    <t>Δ KTNO</t>
  </si>
  <si>
    <t>Menos variación de activos fijos</t>
  </si>
  <si>
    <t>Menos variación de KTNO</t>
  </si>
  <si>
    <t>Flujo de caja libre</t>
  </si>
  <si>
    <t>KTO</t>
  </si>
  <si>
    <t>TMAR</t>
  </si>
  <si>
    <t>Valor Presente</t>
  </si>
  <si>
    <t>PERIODO</t>
  </si>
  <si>
    <t>VPN=</t>
  </si>
  <si>
    <t>TIR=</t>
  </si>
  <si>
    <t xml:space="preserve">FLUJO ACUMULADO </t>
  </si>
  <si>
    <t xml:space="preserve">Pay Back </t>
  </si>
  <si>
    <t>1 AÑO</t>
  </si>
  <si>
    <t>Proyección</t>
  </si>
  <si>
    <t xml:space="preserve">Participación </t>
  </si>
  <si>
    <t xml:space="preserve">Despachos anuales </t>
  </si>
  <si>
    <t>PESIMISTA</t>
  </si>
  <si>
    <t>PROBABLE</t>
  </si>
  <si>
    <t>Gastos diferidos</t>
  </si>
  <si>
    <t>FLUJO DE CAJA INVERSIONISTA</t>
  </si>
  <si>
    <t>smmlv</t>
  </si>
  <si>
    <t>INDICADORES</t>
  </si>
  <si>
    <t>2 AÑO</t>
  </si>
  <si>
    <r>
      <t xml:space="preserve">Se </t>
    </r>
    <r>
      <rPr>
        <b/>
        <sz val="12"/>
        <color theme="1"/>
        <rFont val="Calibri"/>
        <family val="2"/>
        <scheme val="minor"/>
      </rPr>
      <t>REDUCE</t>
    </r>
    <r>
      <rPr>
        <sz val="12"/>
        <color theme="1"/>
        <rFont val="Calibri"/>
        <family val="2"/>
        <scheme val="minor"/>
      </rPr>
      <t xml:space="preserve"> el margen de ganancia en un 5% y se </t>
    </r>
    <r>
      <rPr>
        <b/>
        <sz val="12"/>
        <color theme="1"/>
        <rFont val="Calibri"/>
        <family val="2"/>
        <scheme val="minor"/>
      </rPr>
      <t>AUMENTAN</t>
    </r>
    <r>
      <rPr>
        <sz val="12"/>
        <color theme="1"/>
        <rFont val="Calibri"/>
        <family val="2"/>
        <scheme val="minor"/>
      </rPr>
      <t xml:space="preserve"> los gastos de administración y ventas en un 5% a partir del año 2. </t>
    </r>
  </si>
  <si>
    <r>
      <t xml:space="preserve">Se </t>
    </r>
    <r>
      <rPr>
        <b/>
        <sz val="12"/>
        <color theme="1"/>
        <rFont val="Calibri"/>
        <family val="2"/>
        <scheme val="minor"/>
      </rPr>
      <t>AUMENTA</t>
    </r>
    <r>
      <rPr>
        <sz val="12"/>
        <color theme="1"/>
        <rFont val="Calibri"/>
        <family val="2"/>
        <scheme val="minor"/>
      </rPr>
      <t xml:space="preserve"> el margen de ganancia en un 5% y se </t>
    </r>
    <r>
      <rPr>
        <b/>
        <sz val="12"/>
        <color theme="1"/>
        <rFont val="Calibri"/>
        <family val="2"/>
        <scheme val="minor"/>
      </rPr>
      <t>REDUCEN</t>
    </r>
    <r>
      <rPr>
        <sz val="12"/>
        <color theme="1"/>
        <rFont val="Calibri"/>
        <family val="2"/>
        <scheme val="minor"/>
      </rPr>
      <t xml:space="preserve"> los gastos de administración y ventas en un 5% a partir del año 2. </t>
    </r>
  </si>
  <si>
    <t xml:space="preserve">Administración </t>
  </si>
  <si>
    <t>Producción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</si>
</sst>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#.0\ &quot;Kg/Lt&quot;"/>
    <numFmt numFmtId="165" formatCode="0.000"/>
    <numFmt numFmtId="166" formatCode="0.0%"/>
    <numFmt numFmtId="167" formatCode="0.000%"/>
    <numFmt numFmtId="168" formatCode="_-&quot;$&quot;* #,##0.00_-;\-&quot;$&quot;* #,##0.00_-;_-&quot;$&quot;* &quot;-&quot;_-;_-@_-"/>
    <numFmt numFmtId="169" formatCode="0.0"/>
    <numFmt numFmtId="170" formatCode="&quot;$&quot;\ #,##0_);[Red]\(&quot;$&quot;\ #,##0\)"/>
    <numFmt numFmtId="171" formatCode="_(&quot;$&quot;\ * #,##0_);_(&quot;$&quot;\ * \(#,##0\);_(&quot;$&quot;\ * &quot;-&quot;??_);_(@_)"/>
    <numFmt numFmtId="172" formatCode="_(&quot;$&quot;\ * #,##0.00_);_(&quot;$&quot;\ * \(#,##0.00\);_(&quot;$&quot;\ * &quot;-&quot;??_);_(@_)"/>
    <numFmt numFmtId="173" formatCode="0.0000"/>
    <numFmt numFmtId="174" formatCode="###\ ###\ ###\ ###\ ##0"/>
    <numFmt numFmtId="175" formatCode="[$COP]\ #,##0"/>
    <numFmt numFmtId="176" formatCode="[$USD]\ #,##0.00;\-[$USD]\ #,##0.00"/>
    <numFmt numFmtId="177" formatCode="[$USD]\ #,##0;\-[$USD]\ #,##0"/>
    <numFmt numFmtId="178" formatCode="#&quot;gr&quot;"/>
    <numFmt numFmtId="179" formatCode="#.0&quot;kg&quot;"/>
    <numFmt numFmtId="180" formatCode="#&quot;cm&quot;"/>
    <numFmt numFmtId="181" formatCode="#\ &quot;Unidades&quot;"/>
    <numFmt numFmtId="182" formatCode="#&quot;kg&quot;"/>
    <numFmt numFmtId="183" formatCode="#.00&quot;m&quot;"/>
    <numFmt numFmtId="184" formatCode="[$COP]\ #,##0.00"/>
    <numFmt numFmtId="185" formatCode="#&quot;m^3&quot;"/>
    <numFmt numFmtId="186" formatCode="#&quot;Ton&quot;"/>
    <numFmt numFmtId="187" formatCode="&quot;$&quot;#,##0.00;[Red]&quot;$&quot;#,##0.00"/>
    <numFmt numFmtId="188" formatCode="_-&quot;$&quot;* #,##0_-;\-&quot;$&quot;* #,##0_-;_-&quot;$&quot;* &quot;-&quot;??_-;_-@_-"/>
    <numFmt numFmtId="189" formatCode="0.0000%"/>
    <numFmt numFmtId="190" formatCode="0.0000000000%"/>
    <numFmt numFmtId="191" formatCode="0.00000%"/>
    <numFmt numFmtId="192" formatCode="_-&quot;$&quot;* #,##0.000_-;\-&quot;$&quot;* #,##0.000_-;_-&quot;$&quot;* &quot;-&quot;??_-;_-@_-"/>
    <numFmt numFmtId="193" formatCode="&quot;AÑO&quot;\ #"/>
  </numFmts>
  <fonts count="4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Times New Roman"/>
      <family val="1"/>
    </font>
    <font>
      <sz val="10"/>
      <color rgb="FF000000"/>
      <name val="Calibri"/>
      <family val="2"/>
    </font>
    <font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4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2"/>
      <name val="Times Roman"/>
    </font>
    <font>
      <sz val="12"/>
      <color theme="1"/>
      <name val="Times Roman"/>
    </font>
    <font>
      <sz val="11"/>
      <name val="Times Roman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 (Cuerpo)"/>
    </font>
    <font>
      <b/>
      <sz val="12"/>
      <color theme="1"/>
      <name val="Calibri (Cuerpo)"/>
    </font>
    <font>
      <sz val="11"/>
      <color theme="1"/>
      <name val="Calibri"/>
      <family val="2"/>
    </font>
    <font>
      <b/>
      <sz val="11"/>
      <color rgb="FF0000FF"/>
      <name val="Calibri"/>
      <family val="2"/>
    </font>
    <font>
      <sz val="12"/>
      <color rgb="FF0432FF"/>
      <name val="Calibri"/>
      <family val="2"/>
      <scheme val="minor"/>
    </font>
    <font>
      <b/>
      <sz val="12"/>
      <color rgb="FF0432FF"/>
      <name val="Calibri"/>
      <family val="2"/>
      <scheme val="minor"/>
    </font>
    <font>
      <b/>
      <sz val="12"/>
      <color rgb="FF0000FF"/>
      <name val="Times New Roman"/>
      <family val="1"/>
    </font>
    <font>
      <sz val="12"/>
      <color rgb="FFFFFFFF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0432FF"/>
      <name val="Arial"/>
      <family val="2"/>
    </font>
    <font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5B92E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56">
    <xf numFmtId="0" fontId="0" fillId="0" borderId="0" xfId="0"/>
    <xf numFmtId="0" fontId="5" fillId="0" borderId="1" xfId="0" applyFont="1" applyBorder="1"/>
    <xf numFmtId="0" fontId="5" fillId="0" borderId="2" xfId="0" applyFont="1" applyBorder="1" applyAlignment="1">
      <alignment horizontal="left"/>
    </xf>
    <xf numFmtId="0" fontId="0" fillId="0" borderId="3" xfId="0" applyBorder="1"/>
    <xf numFmtId="164" fontId="0" fillId="0" borderId="3" xfId="0" applyNumberFormat="1" applyBorder="1"/>
    <xf numFmtId="0" fontId="3" fillId="0" borderId="3" xfId="0" applyFont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 applyAlignment="1">
      <alignment horizontal="left"/>
    </xf>
    <xf numFmtId="1" fontId="0" fillId="0" borderId="3" xfId="0" applyNumberFormat="1" applyBorder="1"/>
    <xf numFmtId="42" fontId="0" fillId="0" borderId="3" xfId="1" applyFont="1" applyBorder="1"/>
    <xf numFmtId="1" fontId="0" fillId="0" borderId="0" xfId="0" applyNumberFormat="1"/>
    <xf numFmtId="0" fontId="5" fillId="0" borderId="6" xfId="0" applyFont="1" applyBorder="1"/>
    <xf numFmtId="0" fontId="5" fillId="0" borderId="7" xfId="0" applyFont="1" applyBorder="1" applyAlignment="1">
      <alignment horizontal="left"/>
    </xf>
    <xf numFmtId="0" fontId="6" fillId="0" borderId="3" xfId="0" applyFont="1" applyBorder="1"/>
    <xf numFmtId="44" fontId="0" fillId="2" borderId="3" xfId="0" applyNumberFormat="1" applyFill="1" applyBorder="1"/>
    <xf numFmtId="0" fontId="3" fillId="0" borderId="3" xfId="0" applyFont="1" applyBorder="1"/>
    <xf numFmtId="42" fontId="0" fillId="0" borderId="3" xfId="0" applyNumberFormat="1" applyBorder="1"/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166" fontId="10" fillId="0" borderId="3" xfId="2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42" fontId="11" fillId="4" borderId="3" xfId="1" applyFont="1" applyFill="1" applyBorder="1" applyAlignment="1">
      <alignment horizontal="center" vertical="center" wrapText="1"/>
    </xf>
    <xf numFmtId="44" fontId="12" fillId="0" borderId="5" xfId="0" applyNumberFormat="1" applyFont="1" applyBorder="1" applyAlignment="1">
      <alignment horizontal="center" vertical="center"/>
    </xf>
    <xf numFmtId="2" fontId="0" fillId="0" borderId="0" xfId="0" applyNumberFormat="1"/>
    <xf numFmtId="44" fontId="0" fillId="0" borderId="0" xfId="0" applyNumberFormat="1"/>
    <xf numFmtId="167" fontId="10" fillId="0" borderId="3" xfId="2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10" fontId="10" fillId="0" borderId="3" xfId="2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wrapText="1"/>
    </xf>
    <xf numFmtId="165" fontId="5" fillId="0" borderId="9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68" fontId="8" fillId="0" borderId="7" xfId="1" applyNumberFormat="1" applyFont="1" applyFill="1" applyBorder="1" applyAlignment="1">
      <alignment horizontal="center" vertical="center" wrapText="1"/>
    </xf>
    <xf numFmtId="168" fontId="8" fillId="2" borderId="7" xfId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69" fontId="0" fillId="0" borderId="0" xfId="0" applyNumberFormat="1"/>
    <xf numFmtId="166" fontId="0" fillId="0" borderId="0" xfId="0" applyNumberFormat="1" applyAlignment="1">
      <alignment horizontal="center"/>
    </xf>
    <xf numFmtId="0" fontId="0" fillId="5" borderId="3" xfId="0" applyFill="1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44" fontId="0" fillId="0" borderId="3" xfId="0" applyNumberFormat="1" applyBorder="1"/>
    <xf numFmtId="0" fontId="13" fillId="0" borderId="0" xfId="0" applyFont="1"/>
    <xf numFmtId="10" fontId="0" fillId="0" borderId="3" xfId="0" applyNumberFormat="1" applyBorder="1"/>
    <xf numFmtId="0" fontId="3" fillId="0" borderId="3" xfId="0" applyFont="1" applyBorder="1" applyAlignment="1">
      <alignment horizontal="center"/>
    </xf>
    <xf numFmtId="10" fontId="3" fillId="0" borderId="3" xfId="2" applyNumberFormat="1" applyFont="1" applyBorder="1" applyAlignment="1">
      <alignment horizontal="center"/>
    </xf>
    <xf numFmtId="0" fontId="14" fillId="0" borderId="0" xfId="0" applyFont="1"/>
    <xf numFmtId="44" fontId="3" fillId="2" borderId="0" xfId="0" applyNumberFormat="1" applyFont="1" applyFill="1"/>
    <xf numFmtId="0" fontId="0" fillId="0" borderId="13" xfId="0" applyBorder="1"/>
    <xf numFmtId="170" fontId="0" fillId="0" borderId="16" xfId="0" applyNumberFormat="1" applyBorder="1"/>
    <xf numFmtId="0" fontId="0" fillId="0" borderId="17" xfId="0" applyBorder="1"/>
    <xf numFmtId="0" fontId="0" fillId="0" borderId="18" xfId="0" applyBorder="1"/>
    <xf numFmtId="0" fontId="3" fillId="0" borderId="0" xfId="0" applyFont="1"/>
    <xf numFmtId="42" fontId="0" fillId="0" borderId="0" xfId="1" applyFont="1"/>
    <xf numFmtId="44" fontId="3" fillId="0" borderId="0" xfId="0" applyNumberFormat="1" applyFont="1"/>
    <xf numFmtId="42" fontId="0" fillId="0" borderId="0" xfId="0" applyNumberFormat="1"/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 applyAlignment="1">
      <alignment horizontal="center"/>
    </xf>
    <xf numFmtId="169" fontId="0" fillId="0" borderId="24" xfId="0" applyNumberFormat="1" applyBorder="1" applyAlignment="1">
      <alignment horizontal="center"/>
    </xf>
    <xf numFmtId="0" fontId="0" fillId="2" borderId="0" xfId="0" applyFill="1"/>
    <xf numFmtId="1" fontId="0" fillId="0" borderId="24" xfId="0" applyNumberFormat="1" applyBorder="1" applyAlignment="1">
      <alignment horizontal="center"/>
    </xf>
    <xf numFmtId="0" fontId="0" fillId="0" borderId="25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7" fillId="5" borderId="3" xfId="0" applyFont="1" applyFill="1" applyBorder="1" applyAlignment="1">
      <alignment horizontal="center"/>
    </xf>
    <xf numFmtId="0" fontId="17" fillId="0" borderId="3" xfId="0" applyFont="1" applyBorder="1" applyAlignment="1">
      <alignment horizontal="center"/>
    </xf>
    <xf numFmtId="42" fontId="0" fillId="0" borderId="3" xfId="0" applyNumberFormat="1" applyBorder="1" applyAlignment="1">
      <alignment horizontal="center"/>
    </xf>
    <xf numFmtId="0" fontId="3" fillId="0" borderId="28" xfId="0" applyFont="1" applyBorder="1"/>
    <xf numFmtId="42" fontId="3" fillId="0" borderId="0" xfId="0" applyNumberFormat="1" applyFont="1" applyAlignment="1">
      <alignment horizontal="center"/>
    </xf>
    <xf numFmtId="9" fontId="0" fillId="2" borderId="0" xfId="0" applyNumberFormat="1" applyFill="1" applyAlignment="1">
      <alignment horizontal="center"/>
    </xf>
    <xf numFmtId="42" fontId="0" fillId="0" borderId="3" xfId="1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42" fontId="0" fillId="0" borderId="0" xfId="0" applyNumberFormat="1" applyAlignment="1">
      <alignment horizontal="center"/>
    </xf>
    <xf numFmtId="9" fontId="0" fillId="2" borderId="0" xfId="0" applyNumberFormat="1" applyFill="1"/>
    <xf numFmtId="166" fontId="0" fillId="2" borderId="0" xfId="2" applyNumberFormat="1" applyFont="1" applyFill="1"/>
    <xf numFmtId="44" fontId="0" fillId="0" borderId="3" xfId="0" applyNumberForma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44" fontId="13" fillId="0" borderId="0" xfId="0" applyNumberFormat="1" applyFont="1"/>
    <xf numFmtId="44" fontId="3" fillId="0" borderId="3" xfId="0" applyNumberFormat="1" applyFont="1" applyBorder="1"/>
    <xf numFmtId="0" fontId="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/>
    <xf numFmtId="0" fontId="21" fillId="0" borderId="0" xfId="0" applyFont="1" applyAlignment="1">
      <alignment horizontal="center"/>
    </xf>
    <xf numFmtId="0" fontId="21" fillId="0" borderId="3" xfId="0" applyFont="1" applyBorder="1" applyAlignment="1">
      <alignment horizontal="center"/>
    </xf>
    <xf numFmtId="173" fontId="0" fillId="0" borderId="3" xfId="0" applyNumberFormat="1" applyBorder="1" applyAlignment="1">
      <alignment horizontal="center"/>
    </xf>
    <xf numFmtId="0" fontId="21" fillId="0" borderId="3" xfId="0" applyFont="1" applyBorder="1"/>
    <xf numFmtId="165" fontId="0" fillId="0" borderId="3" xfId="0" applyNumberFormat="1" applyBorder="1" applyAlignment="1">
      <alignment horizontal="center"/>
    </xf>
    <xf numFmtId="0" fontId="21" fillId="0" borderId="0" xfId="0" applyFont="1"/>
    <xf numFmtId="42" fontId="0" fillId="0" borderId="0" xfId="1" applyFont="1" applyProtection="1"/>
    <xf numFmtId="1" fontId="21" fillId="0" borderId="0" xfId="0" applyNumberFormat="1" applyFont="1"/>
    <xf numFmtId="0" fontId="24" fillId="0" borderId="0" xfId="0" applyFont="1"/>
    <xf numFmtId="1" fontId="0" fillId="0" borderId="0" xfId="0" applyNumberFormat="1" applyAlignment="1">
      <alignment horizontal="center"/>
    </xf>
    <xf numFmtId="10" fontId="0" fillId="0" borderId="0" xfId="0" applyNumberFormat="1"/>
    <xf numFmtId="166" fontId="0" fillId="0" borderId="0" xfId="2" applyNumberFormat="1" applyFont="1" applyProtection="1"/>
    <xf numFmtId="1" fontId="2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" fontId="26" fillId="0" borderId="0" xfId="0" applyNumberFormat="1" applyFont="1" applyAlignment="1">
      <alignment horizontal="center"/>
    </xf>
    <xf numFmtId="0" fontId="0" fillId="0" borderId="0" xfId="0"/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74" fontId="0" fillId="0" borderId="0" xfId="0" applyNumberFormat="1" applyAlignment="1">
      <alignment horizontal="center" wrapText="1"/>
    </xf>
    <xf numFmtId="174" fontId="0" fillId="0" borderId="0" xfId="0" applyNumberFormat="1"/>
    <xf numFmtId="174" fontId="0" fillId="0" borderId="3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44" fontId="0" fillId="0" borderId="0" xfId="0" applyNumberFormat="1" applyBorder="1"/>
    <xf numFmtId="0" fontId="0" fillId="0" borderId="0" xfId="0" applyFill="1" applyBorder="1"/>
    <xf numFmtId="44" fontId="0" fillId="0" borderId="0" xfId="0" applyNumberFormat="1" applyFill="1" applyBorder="1"/>
    <xf numFmtId="42" fontId="0" fillId="0" borderId="0" xfId="1" applyFont="1" applyFill="1" applyBorder="1"/>
    <xf numFmtId="0" fontId="17" fillId="0" borderId="0" xfId="0" applyFont="1" applyFill="1" applyBorder="1"/>
    <xf numFmtId="44" fontId="3" fillId="0" borderId="0" xfId="0" applyNumberFormat="1" applyFont="1" applyFill="1" applyBorder="1"/>
    <xf numFmtId="0" fontId="13" fillId="0" borderId="0" xfId="0" applyFont="1" applyBorder="1"/>
    <xf numFmtId="42" fontId="0" fillId="0" borderId="0" xfId="1" applyFont="1" applyBorder="1"/>
    <xf numFmtId="42" fontId="0" fillId="0" borderId="0" xfId="0" applyNumberFormat="1" applyBorder="1"/>
    <xf numFmtId="0" fontId="30" fillId="0" borderId="30" xfId="0" applyFont="1" applyBorder="1" applyAlignment="1">
      <alignment horizontal="center"/>
    </xf>
    <xf numFmtId="10" fontId="31" fillId="0" borderId="31" xfId="2" applyNumberFormat="1" applyFont="1" applyBorder="1" applyAlignment="1" applyProtection="1">
      <alignment horizontal="center"/>
    </xf>
    <xf numFmtId="0" fontId="2" fillId="0" borderId="0" xfId="0" applyFont="1"/>
    <xf numFmtId="0" fontId="23" fillId="0" borderId="29" xfId="0" applyFont="1" applyBorder="1" applyAlignment="1">
      <alignment horizontal="center" vertical="center"/>
    </xf>
    <xf numFmtId="0" fontId="33" fillId="8" borderId="32" xfId="0" applyFont="1" applyFill="1" applyBorder="1" applyAlignment="1">
      <alignment horizontal="center" vertical="center"/>
    </xf>
    <xf numFmtId="0" fontId="33" fillId="2" borderId="32" xfId="0" applyFont="1" applyFill="1" applyBorder="1" applyAlignment="1">
      <alignment horizontal="center" vertical="center"/>
    </xf>
    <xf numFmtId="0" fontId="33" fillId="9" borderId="32" xfId="0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left" vertical="center"/>
    </xf>
    <xf numFmtId="9" fontId="32" fillId="0" borderId="19" xfId="0" applyNumberFormat="1" applyFont="1" applyBorder="1" applyAlignment="1">
      <alignment horizontal="center" vertical="center" wrapText="1"/>
    </xf>
    <xf numFmtId="9" fontId="32" fillId="8" borderId="33" xfId="0" applyNumberFormat="1" applyFont="1" applyFill="1" applyBorder="1" applyAlignment="1">
      <alignment horizontal="right" vertical="center"/>
    </xf>
    <xf numFmtId="9" fontId="32" fillId="2" borderId="19" xfId="0" applyNumberFormat="1" applyFont="1" applyFill="1" applyBorder="1" applyAlignment="1">
      <alignment horizontal="right" vertical="center"/>
    </xf>
    <xf numFmtId="9" fontId="32" fillId="9" borderId="19" xfId="0" applyNumberFormat="1" applyFont="1" applyFill="1" applyBorder="1" applyAlignment="1">
      <alignment horizontal="right" vertical="center"/>
    </xf>
    <xf numFmtId="9" fontId="32" fillId="8" borderId="29" xfId="2" applyFont="1" applyFill="1" applyBorder="1" applyAlignment="1">
      <alignment horizontal="right" vertical="center"/>
    </xf>
    <xf numFmtId="9" fontId="32" fillId="2" borderId="32" xfId="2" applyFont="1" applyFill="1" applyBorder="1" applyAlignment="1">
      <alignment horizontal="right" vertical="center"/>
    </xf>
    <xf numFmtId="9" fontId="32" fillId="9" borderId="32" xfId="2" applyFont="1" applyFill="1" applyBorder="1" applyAlignment="1">
      <alignment horizontal="right" vertical="center"/>
    </xf>
    <xf numFmtId="9" fontId="32" fillId="2" borderId="19" xfId="0" applyNumberFormat="1" applyFont="1" applyFill="1" applyBorder="1"/>
    <xf numFmtId="9" fontId="32" fillId="9" borderId="19" xfId="0" applyNumberFormat="1" applyFont="1" applyFill="1" applyBorder="1"/>
    <xf numFmtId="0" fontId="0" fillId="0" borderId="1" xfId="0" applyBorder="1"/>
    <xf numFmtId="42" fontId="0" fillId="0" borderId="2" xfId="1" applyFont="1" applyBorder="1"/>
    <xf numFmtId="0" fontId="13" fillId="0" borderId="4" xfId="0" applyFont="1" applyBorder="1"/>
    <xf numFmtId="42" fontId="13" fillId="0" borderId="5" xfId="1" applyFont="1" applyBorder="1"/>
    <xf numFmtId="0" fontId="0" fillId="0" borderId="4" xfId="0" applyBorder="1"/>
    <xf numFmtId="42" fontId="0" fillId="0" borderId="5" xfId="1" applyFont="1" applyBorder="1"/>
    <xf numFmtId="0" fontId="0" fillId="0" borderId="6" xfId="0" applyBorder="1"/>
    <xf numFmtId="42" fontId="0" fillId="0" borderId="7" xfId="1" applyFont="1" applyBorder="1"/>
    <xf numFmtId="42" fontId="35" fillId="0" borderId="0" xfId="0" applyNumberFormat="1" applyFont="1"/>
    <xf numFmtId="42" fontId="34" fillId="0" borderId="0" xfId="0" applyNumberFormat="1" applyFont="1"/>
    <xf numFmtId="0" fontId="35" fillId="0" borderId="0" xfId="0" applyFont="1" applyFill="1" applyBorder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36" fillId="0" borderId="0" xfId="0" applyFont="1" applyAlignment="1">
      <alignment horizontal="center"/>
    </xf>
    <xf numFmtId="0" fontId="0" fillId="10" borderId="0" xfId="0" applyFill="1"/>
    <xf numFmtId="0" fontId="0" fillId="10" borderId="3" xfId="0" applyFill="1" applyBorder="1"/>
    <xf numFmtId="0" fontId="0" fillId="11" borderId="3" xfId="0" applyFill="1" applyBorder="1"/>
    <xf numFmtId="0" fontId="0" fillId="11" borderId="0" xfId="0" applyFill="1"/>
    <xf numFmtId="0" fontId="0" fillId="12" borderId="3" xfId="0" applyFont="1" applyFill="1" applyBorder="1"/>
    <xf numFmtId="0" fontId="0" fillId="12" borderId="0" xfId="0" applyFill="1"/>
    <xf numFmtId="44" fontId="0" fillId="0" borderId="34" xfId="0" applyNumberFormat="1" applyBorder="1"/>
    <xf numFmtId="0" fontId="34" fillId="0" borderId="0" xfId="0" applyFont="1" applyAlignment="1">
      <alignment horizontal="center"/>
    </xf>
    <xf numFmtId="0" fontId="34" fillId="0" borderId="0" xfId="0" applyFont="1"/>
    <xf numFmtId="44" fontId="34" fillId="0" borderId="0" xfId="0" applyNumberFormat="1" applyFont="1"/>
    <xf numFmtId="0" fontId="0" fillId="0" borderId="15" xfId="0" applyBorder="1"/>
    <xf numFmtId="42" fontId="0" fillId="0" borderId="34" xfId="0" applyNumberFormat="1" applyBorder="1"/>
    <xf numFmtId="0" fontId="15" fillId="0" borderId="12" xfId="0" applyFont="1" applyBorder="1"/>
    <xf numFmtId="42" fontId="0" fillId="0" borderId="13" xfId="0" applyNumberFormat="1" applyBorder="1"/>
    <xf numFmtId="42" fontId="0" fillId="0" borderId="14" xfId="0" applyNumberFormat="1" applyBorder="1"/>
    <xf numFmtId="42" fontId="0" fillId="0" borderId="16" xfId="0" applyNumberFormat="1" applyBorder="1"/>
    <xf numFmtId="42" fontId="0" fillId="0" borderId="35" xfId="0" applyNumberFormat="1" applyBorder="1"/>
    <xf numFmtId="42" fontId="0" fillId="0" borderId="18" xfId="0" applyNumberFormat="1" applyBorder="1"/>
    <xf numFmtId="42" fontId="0" fillId="0" borderId="19" xfId="0" applyNumberFormat="1" applyBorder="1"/>
    <xf numFmtId="0" fontId="35" fillId="0" borderId="12" xfId="0" applyFont="1" applyBorder="1"/>
    <xf numFmtId="0" fontId="13" fillId="0" borderId="12" xfId="0" applyFont="1" applyBorder="1"/>
    <xf numFmtId="0" fontId="0" fillId="0" borderId="15" xfId="0" applyBorder="1" applyAlignment="1">
      <alignment vertical="top"/>
    </xf>
    <xf numFmtId="0" fontId="0" fillId="0" borderId="17" xfId="0" applyBorder="1" applyAlignment="1">
      <alignment vertical="top"/>
    </xf>
    <xf numFmtId="9" fontId="0" fillId="0" borderId="0" xfId="0" applyNumberFormat="1"/>
    <xf numFmtId="9" fontId="0" fillId="0" borderId="0" xfId="0" applyNumberFormat="1" applyAlignment="1">
      <alignment horizontal="center"/>
    </xf>
    <xf numFmtId="0" fontId="28" fillId="0" borderId="0" xfId="0" applyFont="1"/>
    <xf numFmtId="0" fontId="37" fillId="13" borderId="0" xfId="0" applyFont="1" applyFill="1" applyAlignment="1">
      <alignment horizontal="center"/>
    </xf>
    <xf numFmtId="0" fontId="37" fillId="13" borderId="3" xfId="0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175" fontId="28" fillId="0" borderId="0" xfId="0" applyNumberFormat="1" applyFont="1" applyAlignment="1">
      <alignment horizontal="center"/>
    </xf>
    <xf numFmtId="0" fontId="28" fillId="0" borderId="3" xfId="0" applyFont="1" applyBorder="1"/>
    <xf numFmtId="175" fontId="28" fillId="0" borderId="3" xfId="0" applyNumberFormat="1" applyFont="1" applyBorder="1"/>
    <xf numFmtId="176" fontId="28" fillId="0" borderId="3" xfId="0" applyNumberFormat="1" applyFont="1" applyBorder="1"/>
    <xf numFmtId="42" fontId="28" fillId="0" borderId="0" xfId="0" applyNumberFormat="1" applyFont="1"/>
    <xf numFmtId="9" fontId="28" fillId="2" borderId="0" xfId="0" applyNumberFormat="1" applyFont="1" applyFill="1"/>
    <xf numFmtId="178" fontId="28" fillId="0" borderId="0" xfId="0" applyNumberFormat="1" applyFont="1"/>
    <xf numFmtId="179" fontId="28" fillId="0" borderId="0" xfId="0" applyNumberFormat="1" applyFont="1"/>
    <xf numFmtId="0" fontId="28" fillId="0" borderId="3" xfId="0" applyFont="1" applyBorder="1" applyAlignment="1">
      <alignment wrapText="1"/>
    </xf>
    <xf numFmtId="0" fontId="29" fillId="14" borderId="3" xfId="0" applyFont="1" applyFill="1" applyBorder="1"/>
    <xf numFmtId="175" fontId="28" fillId="14" borderId="3" xfId="0" applyNumberFormat="1" applyFont="1" applyFill="1" applyBorder="1"/>
    <xf numFmtId="177" fontId="28" fillId="14" borderId="3" xfId="0" applyNumberFormat="1" applyFont="1" applyFill="1" applyBorder="1"/>
    <xf numFmtId="176" fontId="28" fillId="14" borderId="3" xfId="0" applyNumberFormat="1" applyFont="1" applyFill="1" applyBorder="1"/>
    <xf numFmtId="175" fontId="28" fillId="0" borderId="0" xfId="0" applyNumberFormat="1" applyFont="1"/>
    <xf numFmtId="180" fontId="28" fillId="0" borderId="0" xfId="0" applyNumberFormat="1" applyFont="1"/>
    <xf numFmtId="0" fontId="29" fillId="15" borderId="3" xfId="0" applyFont="1" applyFill="1" applyBorder="1"/>
    <xf numFmtId="175" fontId="28" fillId="15" borderId="3" xfId="0" applyNumberFormat="1" applyFont="1" applyFill="1" applyBorder="1"/>
    <xf numFmtId="176" fontId="28" fillId="15" borderId="3" xfId="0" applyNumberFormat="1" applyFont="1" applyFill="1" applyBorder="1"/>
    <xf numFmtId="181" fontId="0" fillId="0" borderId="0" xfId="0" applyNumberFormat="1"/>
    <xf numFmtId="182" fontId="28" fillId="0" borderId="0" xfId="0" applyNumberFormat="1" applyFont="1" applyAlignment="1">
      <alignment horizontal="left"/>
    </xf>
    <xf numFmtId="0" fontId="29" fillId="17" borderId="3" xfId="0" applyFont="1" applyFill="1" applyBorder="1"/>
    <xf numFmtId="175" fontId="28" fillId="5" borderId="3" xfId="0" applyNumberFormat="1" applyFont="1" applyFill="1" applyBorder="1"/>
    <xf numFmtId="176" fontId="28" fillId="17" borderId="3" xfId="0" applyNumberFormat="1" applyFont="1" applyFill="1" applyBorder="1"/>
    <xf numFmtId="176" fontId="28" fillId="16" borderId="3" xfId="0" applyNumberFormat="1" applyFont="1" applyFill="1" applyBorder="1"/>
    <xf numFmtId="180" fontId="28" fillId="0" borderId="0" xfId="0" applyNumberFormat="1" applyFont="1" applyAlignment="1">
      <alignment horizontal="left"/>
    </xf>
    <xf numFmtId="0" fontId="28" fillId="18" borderId="0" xfId="0" applyFont="1" applyFill="1" applyAlignment="1">
      <alignment horizontal="center"/>
    </xf>
    <xf numFmtId="183" fontId="28" fillId="0" borderId="0" xfId="0" applyNumberFormat="1" applyFont="1" applyAlignment="1">
      <alignment horizontal="center"/>
    </xf>
    <xf numFmtId="0" fontId="29" fillId="16" borderId="3" xfId="0" applyFont="1" applyFill="1" applyBorder="1"/>
    <xf numFmtId="176" fontId="28" fillId="0" borderId="0" xfId="0" applyNumberFormat="1" applyFont="1"/>
    <xf numFmtId="176" fontId="28" fillId="0" borderId="3" xfId="0" applyNumberFormat="1" applyFont="1" applyBorder="1" applyAlignment="1">
      <alignment horizontal="center"/>
    </xf>
    <xf numFmtId="1" fontId="28" fillId="0" borderId="0" xfId="0" applyNumberFormat="1" applyFont="1" applyAlignment="1">
      <alignment horizontal="center"/>
    </xf>
    <xf numFmtId="176" fontId="28" fillId="0" borderId="0" xfId="0" applyNumberFormat="1" applyFont="1" applyAlignment="1">
      <alignment horizontal="center"/>
    </xf>
    <xf numFmtId="182" fontId="28" fillId="0" borderId="0" xfId="0" applyNumberFormat="1" applyFont="1"/>
    <xf numFmtId="184" fontId="28" fillId="0" borderId="0" xfId="0" applyNumberFormat="1" applyFont="1"/>
    <xf numFmtId="0" fontId="28" fillId="19" borderId="0" xfId="0" applyFont="1" applyFill="1"/>
    <xf numFmtId="0" fontId="28" fillId="0" borderId="0" xfId="0" applyFont="1" applyAlignment="1">
      <alignment horizontal="left" indent="2"/>
    </xf>
    <xf numFmtId="182" fontId="28" fillId="18" borderId="23" xfId="0" applyNumberFormat="1" applyFont="1" applyFill="1" applyBorder="1"/>
    <xf numFmtId="2" fontId="28" fillId="0" borderId="23" xfId="0" applyNumberFormat="1" applyFont="1" applyBorder="1"/>
    <xf numFmtId="166" fontId="28" fillId="0" borderId="0" xfId="0" applyNumberFormat="1" applyFont="1"/>
    <xf numFmtId="1" fontId="28" fillId="0" borderId="0" xfId="0" applyNumberFormat="1" applyFont="1"/>
    <xf numFmtId="185" fontId="28" fillId="0" borderId="0" xfId="0" applyNumberFormat="1" applyFont="1"/>
    <xf numFmtId="186" fontId="28" fillId="0" borderId="0" xfId="0" applyNumberFormat="1" applyFont="1"/>
    <xf numFmtId="186" fontId="28" fillId="18" borderId="23" xfId="0" applyNumberFormat="1" applyFont="1" applyFill="1" applyBorder="1"/>
    <xf numFmtId="0" fontId="28" fillId="0" borderId="34" xfId="0" applyFont="1" applyBorder="1" applyAlignment="1">
      <alignment horizontal="center"/>
    </xf>
    <xf numFmtId="10" fontId="28" fillId="0" borderId="0" xfId="0" applyNumberFormat="1" applyFont="1"/>
    <xf numFmtId="0" fontId="29" fillId="0" borderId="0" xfId="0" applyFont="1" applyAlignment="1">
      <alignment horizontal="center"/>
    </xf>
    <xf numFmtId="42" fontId="34" fillId="0" borderId="0" xfId="1" applyFont="1"/>
    <xf numFmtId="44" fontId="2" fillId="0" borderId="0" xfId="0" applyNumberFormat="1" applyFont="1"/>
    <xf numFmtId="0" fontId="40" fillId="0" borderId="0" xfId="0" applyFont="1" applyAlignment="1">
      <alignment horizontal="center"/>
    </xf>
    <xf numFmtId="42" fontId="28" fillId="0" borderId="0" xfId="0" applyNumberFormat="1" applyFont="1" applyAlignment="1">
      <alignment horizontal="center"/>
    </xf>
    <xf numFmtId="42" fontId="0" fillId="0" borderId="0" xfId="1" applyFont="1" applyAlignment="1">
      <alignment horizontal="center"/>
    </xf>
    <xf numFmtId="42" fontId="35" fillId="0" borderId="0" xfId="0" applyNumberFormat="1" applyFont="1" applyAlignment="1">
      <alignment horizontal="center"/>
    </xf>
    <xf numFmtId="2" fontId="35" fillId="0" borderId="0" xfId="0" applyNumberFormat="1" applyFont="1" applyAlignment="1">
      <alignment horizontal="center"/>
    </xf>
    <xf numFmtId="42" fontId="34" fillId="0" borderId="0" xfId="1" applyFont="1" applyAlignment="1">
      <alignment horizontal="center"/>
    </xf>
    <xf numFmtId="42" fontId="0" fillId="0" borderId="34" xfId="1" applyFont="1" applyBorder="1" applyAlignment="1">
      <alignment horizontal="center"/>
    </xf>
    <xf numFmtId="0" fontId="41" fillId="0" borderId="12" xfId="0" applyFont="1" applyBorder="1"/>
    <xf numFmtId="0" fontId="42" fillId="0" borderId="15" xfId="0" applyFont="1" applyBorder="1"/>
    <xf numFmtId="0" fontId="43" fillId="0" borderId="15" xfId="0" applyFont="1" applyBorder="1"/>
    <xf numFmtId="0" fontId="36" fillId="0" borderId="17" xfId="0" applyFont="1" applyBorder="1"/>
    <xf numFmtId="0" fontId="36" fillId="0" borderId="18" xfId="0" applyFont="1" applyBorder="1"/>
    <xf numFmtId="170" fontId="36" fillId="0" borderId="18" xfId="0" applyNumberFormat="1" applyFont="1" applyBorder="1"/>
    <xf numFmtId="170" fontId="42" fillId="0" borderId="0" xfId="0" applyNumberFormat="1" applyFont="1" applyBorder="1" applyAlignment="1">
      <alignment horizontal="center"/>
    </xf>
    <xf numFmtId="170" fontId="43" fillId="0" borderId="0" xfId="0" applyNumberFormat="1" applyFont="1" applyBorder="1" applyAlignment="1">
      <alignment horizontal="center"/>
    </xf>
    <xf numFmtId="170" fontId="36" fillId="0" borderId="0" xfId="0" applyNumberFormat="1" applyFont="1" applyBorder="1"/>
    <xf numFmtId="170" fontId="42" fillId="0" borderId="13" xfId="0" applyNumberFormat="1" applyFont="1" applyBorder="1" applyAlignment="1">
      <alignment horizontal="center"/>
    </xf>
    <xf numFmtId="170" fontId="42" fillId="0" borderId="14" xfId="0" applyNumberFormat="1" applyFont="1" applyBorder="1" applyAlignment="1">
      <alignment horizontal="center"/>
    </xf>
    <xf numFmtId="170" fontId="36" fillId="0" borderId="19" xfId="0" applyNumberFormat="1" applyFont="1" applyBorder="1"/>
    <xf numFmtId="0" fontId="0" fillId="0" borderId="0" xfId="0" applyFont="1" applyAlignment="1">
      <alignment horizontal="center"/>
    </xf>
    <xf numFmtId="0" fontId="42" fillId="0" borderId="0" xfId="0" applyFont="1" applyBorder="1" applyAlignment="1">
      <alignment horizontal="center"/>
    </xf>
    <xf numFmtId="44" fontId="34" fillId="0" borderId="3" xfId="0" applyNumberFormat="1" applyFont="1" applyBorder="1"/>
    <xf numFmtId="42" fontId="0" fillId="0" borderId="34" xfId="1" applyFont="1" applyBorder="1"/>
    <xf numFmtId="44" fontId="0" fillId="0" borderId="34" xfId="0" applyNumberFormat="1" applyBorder="1" applyAlignment="1">
      <alignment horizontal="right"/>
    </xf>
    <xf numFmtId="44" fontId="34" fillId="0" borderId="10" xfId="0" applyNumberFormat="1" applyFont="1" applyBorder="1"/>
    <xf numFmtId="44" fontId="0" fillId="0" borderId="0" xfId="0" applyNumberFormat="1" applyFill="1" applyBorder="1" applyAlignment="1">
      <alignment horizontal="center"/>
    </xf>
    <xf numFmtId="9" fontId="13" fillId="0" borderId="0" xfId="0" applyNumberFormat="1" applyFont="1" applyFill="1" applyBorder="1" applyAlignment="1">
      <alignment horizontal="left"/>
    </xf>
    <xf numFmtId="170" fontId="0" fillId="0" borderId="0" xfId="0" applyNumberFormat="1" applyBorder="1"/>
    <xf numFmtId="170" fontId="3" fillId="0" borderId="0" xfId="1" applyNumberFormat="1" applyFont="1" applyBorder="1"/>
    <xf numFmtId="42" fontId="3" fillId="0" borderId="0" xfId="1" applyFont="1" applyBorder="1"/>
    <xf numFmtId="42" fontId="3" fillId="0" borderId="0" xfId="0" applyNumberFormat="1" applyFont="1" applyBorder="1"/>
    <xf numFmtId="0" fontId="15" fillId="0" borderId="0" xfId="0" applyFont="1" applyBorder="1" applyAlignment="1">
      <alignment horizontal="center"/>
    </xf>
    <xf numFmtId="171" fontId="0" fillId="0" borderId="0" xfId="0" applyNumberFormat="1" applyBorder="1"/>
    <xf numFmtId="172" fontId="0" fillId="0" borderId="0" xfId="0" applyNumberFormat="1" applyBorder="1"/>
    <xf numFmtId="42" fontId="36" fillId="0" borderId="18" xfId="0" applyNumberFormat="1" applyFont="1" applyBorder="1"/>
    <xf numFmtId="188" fontId="0" fillId="0" borderId="0" xfId="0" applyNumberFormat="1"/>
    <xf numFmtId="1" fontId="0" fillId="0" borderId="34" xfId="0" applyNumberFormat="1" applyBorder="1"/>
    <xf numFmtId="188" fontId="34" fillId="0" borderId="0" xfId="0" applyNumberFormat="1" applyFont="1"/>
    <xf numFmtId="0" fontId="0" fillId="0" borderId="34" xfId="0" applyBorder="1"/>
    <xf numFmtId="42" fontId="28" fillId="0" borderId="34" xfId="1" applyFont="1" applyBorder="1" applyAlignment="1">
      <alignment horizontal="center"/>
    </xf>
    <xf numFmtId="42" fontId="3" fillId="0" borderId="34" xfId="0" applyNumberFormat="1" applyFont="1" applyBorder="1"/>
    <xf numFmtId="170" fontId="13" fillId="0" borderId="34" xfId="0" applyNumberFormat="1" applyFont="1" applyBorder="1"/>
    <xf numFmtId="0" fontId="42" fillId="0" borderId="0" xfId="0" applyFont="1"/>
    <xf numFmtId="44" fontId="3" fillId="0" borderId="36" xfId="0" applyNumberFormat="1" applyFont="1" applyBorder="1"/>
    <xf numFmtId="42" fontId="13" fillId="0" borderId="34" xfId="1" applyFont="1" applyBorder="1"/>
    <xf numFmtId="170" fontId="13" fillId="0" borderId="0" xfId="0" applyNumberFormat="1" applyFont="1" applyBorder="1"/>
    <xf numFmtId="42" fontId="13" fillId="0" borderId="0" xfId="1" applyFont="1" applyBorder="1"/>
    <xf numFmtId="187" fontId="0" fillId="0" borderId="0" xfId="0" applyNumberFormat="1"/>
    <xf numFmtId="9" fontId="0" fillId="0" borderId="0" xfId="2" applyNumberFormat="1" applyFont="1"/>
    <xf numFmtId="189" fontId="0" fillId="0" borderId="0" xfId="0" applyNumberFormat="1"/>
    <xf numFmtId="190" fontId="0" fillId="0" borderId="0" xfId="2" applyNumberFormat="1" applyFont="1"/>
    <xf numFmtId="0" fontId="34" fillId="0" borderId="13" xfId="0" applyFont="1" applyBorder="1" applyAlignment="1">
      <alignment horizontal="center"/>
    </xf>
    <xf numFmtId="0" fontId="34" fillId="0" borderId="14" xfId="0" applyFont="1" applyBorder="1" applyAlignment="1">
      <alignment horizontal="center"/>
    </xf>
    <xf numFmtId="0" fontId="34" fillId="0" borderId="15" xfId="0" applyFont="1" applyBorder="1"/>
    <xf numFmtId="0" fontId="0" fillId="0" borderId="16" xfId="0" applyBorder="1"/>
    <xf numFmtId="0" fontId="0" fillId="0" borderId="15" xfId="0" applyFill="1" applyBorder="1"/>
    <xf numFmtId="42" fontId="0" fillId="0" borderId="35" xfId="1" applyFont="1" applyBorder="1"/>
    <xf numFmtId="0" fontId="3" fillId="0" borderId="15" xfId="0" applyFont="1" applyFill="1" applyBorder="1"/>
    <xf numFmtId="170" fontId="3" fillId="0" borderId="16" xfId="1" applyNumberFormat="1" applyFont="1" applyBorder="1"/>
    <xf numFmtId="0" fontId="3" fillId="0" borderId="15" xfId="0" applyFont="1" applyBorder="1"/>
    <xf numFmtId="0" fontId="34" fillId="0" borderId="15" xfId="0" applyFont="1" applyFill="1" applyBorder="1"/>
    <xf numFmtId="0" fontId="0" fillId="0" borderId="15" xfId="0" applyFont="1" applyBorder="1"/>
    <xf numFmtId="42" fontId="3" fillId="0" borderId="16" xfId="0" applyNumberFormat="1" applyFont="1" applyBorder="1"/>
    <xf numFmtId="0" fontId="0" fillId="0" borderId="35" xfId="0" applyBorder="1"/>
    <xf numFmtId="0" fontId="13" fillId="0" borderId="15" xfId="0" applyFont="1" applyBorder="1"/>
    <xf numFmtId="170" fontId="13" fillId="0" borderId="35" xfId="0" applyNumberFormat="1" applyFont="1" applyBorder="1"/>
    <xf numFmtId="171" fontId="0" fillId="0" borderId="16" xfId="0" applyNumberFormat="1" applyBorder="1"/>
    <xf numFmtId="44" fontId="0" fillId="0" borderId="16" xfId="0" applyNumberFormat="1" applyBorder="1"/>
    <xf numFmtId="42" fontId="13" fillId="0" borderId="35" xfId="1" applyFont="1" applyBorder="1"/>
    <xf numFmtId="0" fontId="34" fillId="0" borderId="17" xfId="0" applyFont="1" applyBorder="1"/>
    <xf numFmtId="0" fontId="34" fillId="0" borderId="18" xfId="0" applyFont="1" applyBorder="1"/>
    <xf numFmtId="188" fontId="34" fillId="0" borderId="18" xfId="0" applyNumberFormat="1" applyFont="1" applyBorder="1"/>
    <xf numFmtId="188" fontId="34" fillId="0" borderId="19" xfId="0" applyNumberFormat="1" applyFont="1" applyBorder="1"/>
    <xf numFmtId="0" fontId="16" fillId="0" borderId="0" xfId="0" applyFont="1" applyBorder="1"/>
    <xf numFmtId="0" fontId="35" fillId="0" borderId="0" xfId="0" applyFont="1" applyAlignment="1">
      <alignment horizontal="center"/>
    </xf>
    <xf numFmtId="188" fontId="35" fillId="0" borderId="0" xfId="0" applyNumberFormat="1" applyFont="1"/>
    <xf numFmtId="0" fontId="0" fillId="0" borderId="0" xfId="0" applyFill="1"/>
    <xf numFmtId="0" fontId="35" fillId="0" borderId="0" xfId="0" applyFont="1" applyFill="1" applyAlignment="1">
      <alignment horizontal="center"/>
    </xf>
    <xf numFmtId="170" fontId="0" fillId="0" borderId="0" xfId="0" applyNumberFormat="1"/>
    <xf numFmtId="10" fontId="0" fillId="0" borderId="0" xfId="2" applyNumberFormat="1" applyFont="1"/>
    <xf numFmtId="191" fontId="0" fillId="0" borderId="0" xfId="2" applyNumberFormat="1" applyFont="1"/>
    <xf numFmtId="12" fontId="0" fillId="0" borderId="0" xfId="0" applyNumberFormat="1"/>
    <xf numFmtId="166" fontId="0" fillId="0" borderId="0" xfId="2" applyNumberFormat="1" applyFont="1" applyBorder="1"/>
    <xf numFmtId="44" fontId="13" fillId="0" borderId="36" xfId="0" applyNumberFormat="1" applyFont="1" applyBorder="1"/>
    <xf numFmtId="187" fontId="13" fillId="0" borderId="34" xfId="1" applyNumberFormat="1" applyFont="1" applyBorder="1"/>
    <xf numFmtId="44" fontId="13" fillId="0" borderId="37" xfId="0" applyNumberFormat="1" applyFont="1" applyBorder="1"/>
    <xf numFmtId="42" fontId="35" fillId="0" borderId="0" xfId="1" applyFont="1"/>
    <xf numFmtId="42" fontId="35" fillId="0" borderId="3" xfId="0" applyNumberFormat="1" applyFont="1" applyBorder="1"/>
    <xf numFmtId="0" fontId="0" fillId="0" borderId="1" xfId="0" applyBorder="1" applyAlignment="1">
      <alignment vertical="center" wrapText="1"/>
    </xf>
    <xf numFmtId="42" fontId="0" fillId="0" borderId="8" xfId="1" applyFont="1" applyBorder="1"/>
    <xf numFmtId="0" fontId="0" fillId="0" borderId="4" xfId="0" applyBorder="1" applyAlignment="1">
      <alignment horizontal="left" vertical="center" wrapText="1"/>
    </xf>
    <xf numFmtId="42" fontId="0" fillId="0" borderId="5" xfId="0" applyNumberFormat="1" applyBorder="1"/>
    <xf numFmtId="44" fontId="0" fillId="0" borderId="5" xfId="0" applyNumberFormat="1" applyBorder="1"/>
    <xf numFmtId="0" fontId="44" fillId="0" borderId="4" xfId="0" applyFont="1" applyBorder="1" applyAlignment="1">
      <alignment horizontal="left" vertical="center" wrapText="1"/>
    </xf>
    <xf numFmtId="42" fontId="35" fillId="0" borderId="5" xfId="0" applyNumberFormat="1" applyFont="1" applyBorder="1"/>
    <xf numFmtId="0" fontId="44" fillId="0" borderId="6" xfId="0" applyFont="1" applyBorder="1" applyAlignment="1">
      <alignment horizontal="left" vertical="center" wrapText="1"/>
    </xf>
    <xf numFmtId="188" fontId="35" fillId="0" borderId="9" xfId="0" applyNumberFormat="1" applyFont="1" applyBorder="1"/>
    <xf numFmtId="188" fontId="35" fillId="0" borderId="7" xfId="0" applyNumberFormat="1" applyFont="1" applyBorder="1"/>
    <xf numFmtId="192" fontId="0" fillId="0" borderId="0" xfId="0" applyNumberFormat="1"/>
    <xf numFmtId="193" fontId="36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42" fontId="0" fillId="0" borderId="0" xfId="0" applyNumberFormat="1" applyFont="1"/>
    <xf numFmtId="42" fontId="0" fillId="2" borderId="0" xfId="0" applyNumberFormat="1" applyFont="1" applyFill="1"/>
    <xf numFmtId="9" fontId="20" fillId="0" borderId="0" xfId="0" applyNumberFormat="1" applyFont="1" applyAlignment="1">
      <alignment horizontal="center" vertical="center"/>
    </xf>
    <xf numFmtId="166" fontId="0" fillId="0" borderId="3" xfId="2" applyNumberFormat="1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Border="1" applyAlignment="1">
      <alignment horizontal="center"/>
    </xf>
    <xf numFmtId="0" fontId="23" fillId="0" borderId="4" xfId="0" applyFont="1" applyFill="1" applyBorder="1"/>
    <xf numFmtId="166" fontId="0" fillId="0" borderId="5" xfId="2" applyNumberFormat="1" applyFont="1" applyBorder="1" applyAlignment="1">
      <alignment horizontal="center"/>
    </xf>
    <xf numFmtId="169" fontId="26" fillId="0" borderId="9" xfId="0" applyNumberFormat="1" applyFont="1" applyBorder="1" applyAlignment="1">
      <alignment horizontal="center"/>
    </xf>
    <xf numFmtId="0" fontId="0" fillId="0" borderId="1" xfId="0" applyFill="1" applyBorder="1"/>
    <xf numFmtId="1" fontId="0" fillId="0" borderId="8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21" fillId="6" borderId="30" xfId="0" applyFont="1" applyFill="1" applyBorder="1" applyAlignment="1">
      <alignment horizontal="center"/>
    </xf>
    <xf numFmtId="0" fontId="21" fillId="6" borderId="38" xfId="0" applyFont="1" applyFill="1" applyBorder="1" applyAlignment="1">
      <alignment horizontal="center"/>
    </xf>
    <xf numFmtId="0" fontId="21" fillId="6" borderId="31" xfId="0" applyFont="1" applyFill="1" applyBorder="1" applyAlignment="1">
      <alignment horizontal="center"/>
    </xf>
    <xf numFmtId="0" fontId="22" fillId="5" borderId="8" xfId="0" applyFont="1" applyFill="1" applyBorder="1" applyAlignment="1">
      <alignment horizontal="center"/>
    </xf>
    <xf numFmtId="0" fontId="22" fillId="5" borderId="2" xfId="0" applyFont="1" applyFill="1" applyBorder="1" applyAlignment="1">
      <alignment horizontal="center"/>
    </xf>
    <xf numFmtId="0" fontId="21" fillId="0" borderId="5" xfId="0" applyFont="1" applyBorder="1"/>
    <xf numFmtId="0" fontId="21" fillId="0" borderId="4" xfId="0" applyFont="1" applyBorder="1"/>
    <xf numFmtId="0" fontId="21" fillId="0" borderId="6" xfId="0" applyFont="1" applyBorder="1"/>
    <xf numFmtId="0" fontId="21" fillId="0" borderId="9" xfId="0" applyFont="1" applyBorder="1" applyAlignment="1">
      <alignment horizontal="center"/>
    </xf>
    <xf numFmtId="0" fontId="21" fillId="0" borderId="9" xfId="0" applyFont="1" applyBorder="1"/>
    <xf numFmtId="1" fontId="0" fillId="0" borderId="9" xfId="0" applyNumberFormat="1" applyBorder="1" applyAlignment="1">
      <alignment horizontal="center"/>
    </xf>
    <xf numFmtId="0" fontId="21" fillId="0" borderId="7" xfId="0" applyFont="1" applyBorder="1"/>
    <xf numFmtId="0" fontId="22" fillId="0" borderId="1" xfId="0" applyFont="1" applyBorder="1" applyAlignment="1">
      <alignment horizontal="center"/>
    </xf>
    <xf numFmtId="0" fontId="0" fillId="0" borderId="2" xfId="0" applyBorder="1"/>
    <xf numFmtId="0" fontId="0" fillId="0" borderId="5" xfId="0" applyBorder="1"/>
    <xf numFmtId="10" fontId="0" fillId="0" borderId="7" xfId="0" applyNumberFormat="1" applyBorder="1"/>
    <xf numFmtId="0" fontId="21" fillId="0" borderId="39" xfId="0" applyFont="1" applyBorder="1"/>
    <xf numFmtId="0" fontId="21" fillId="0" borderId="40" xfId="0" applyFont="1" applyBorder="1"/>
    <xf numFmtId="0" fontId="21" fillId="0" borderId="41" xfId="0" applyFont="1" applyBorder="1"/>
    <xf numFmtId="0" fontId="21" fillId="0" borderId="1" xfId="0" applyFont="1" applyBorder="1"/>
    <xf numFmtId="10" fontId="0" fillId="0" borderId="2" xfId="0" applyNumberFormat="1" applyBorder="1"/>
    <xf numFmtId="10" fontId="0" fillId="0" borderId="7" xfId="2" applyNumberFormat="1" applyFont="1" applyBorder="1" applyProtection="1"/>
    <xf numFmtId="41" fontId="0" fillId="0" borderId="0" xfId="3" applyFont="1"/>
    <xf numFmtId="0" fontId="35" fillId="0" borderId="0" xfId="0" applyFont="1"/>
    <xf numFmtId="0" fontId="0" fillId="0" borderId="0" xfId="0"/>
    <xf numFmtId="0" fontId="0" fillId="0" borderId="0" xfId="0"/>
    <xf numFmtId="0" fontId="3" fillId="0" borderId="3" xfId="0" applyFont="1" applyFill="1" applyBorder="1" applyAlignment="1">
      <alignment horizontal="center" vertical="center"/>
    </xf>
    <xf numFmtId="42" fontId="0" fillId="0" borderId="0" xfId="0" applyNumberFormat="1" applyFont="1" applyFill="1"/>
    <xf numFmtId="0" fontId="3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2" fontId="0" fillId="0" borderId="0" xfId="0" applyNumberFormat="1" applyFont="1" applyFill="1" applyBorder="1"/>
    <xf numFmtId="0" fontId="13" fillId="0" borderId="0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19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88" fontId="0" fillId="0" borderId="0" xfId="0" applyNumberFormat="1" applyFill="1" applyBorder="1"/>
    <xf numFmtId="1" fontId="0" fillId="0" borderId="0" xfId="0" applyNumberFormat="1" applyFill="1" applyBorder="1"/>
    <xf numFmtId="0" fontId="34" fillId="0" borderId="0" xfId="0" applyFont="1" applyFill="1" applyBorder="1" applyAlignment="1">
      <alignment horizontal="center"/>
    </xf>
    <xf numFmtId="188" fontId="34" fillId="0" borderId="0" xfId="0" applyNumberFormat="1" applyFont="1" applyFill="1" applyBorder="1"/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42" fontId="0" fillId="0" borderId="0" xfId="0" applyNumberFormat="1" applyFill="1" applyBorder="1"/>
    <xf numFmtId="0" fontId="3" fillId="0" borderId="0" xfId="0" applyFont="1" applyFill="1" applyBorder="1"/>
    <xf numFmtId="0" fontId="44" fillId="0" borderId="0" xfId="0" applyFont="1" applyFill="1" applyBorder="1" applyAlignment="1">
      <alignment horizontal="left" vertical="center" wrapText="1"/>
    </xf>
    <xf numFmtId="42" fontId="35" fillId="0" borderId="0" xfId="0" applyNumberFormat="1" applyFont="1" applyFill="1" applyBorder="1"/>
    <xf numFmtId="188" fontId="35" fillId="0" borderId="0" xfId="0" applyNumberFormat="1" applyFont="1" applyFill="1" applyBorder="1"/>
    <xf numFmtId="0" fontId="42" fillId="0" borderId="0" xfId="0" applyFont="1" applyFill="1" applyBorder="1"/>
    <xf numFmtId="9" fontId="0" fillId="0" borderId="0" xfId="0" applyNumberFormat="1" applyFill="1" applyBorder="1" applyAlignment="1">
      <alignment horizontal="center"/>
    </xf>
    <xf numFmtId="42" fontId="35" fillId="0" borderId="0" xfId="1" applyFont="1" applyFill="1" applyBorder="1"/>
    <xf numFmtId="42" fontId="34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193" fontId="36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66" fontId="34" fillId="0" borderId="0" xfId="0" applyNumberFormat="1" applyFont="1" applyFill="1" applyBorder="1" applyAlignment="1">
      <alignment horizontal="center"/>
    </xf>
    <xf numFmtId="0" fontId="34" fillId="0" borderId="0" xfId="0" applyFont="1" applyFill="1" applyBorder="1"/>
    <xf numFmtId="0" fontId="0" fillId="0" borderId="0" xfId="1" applyNumberFormat="1" applyFont="1" applyFill="1" applyBorder="1"/>
    <xf numFmtId="9" fontId="0" fillId="0" borderId="0" xfId="0" applyNumberFormat="1" applyFill="1" applyBorder="1"/>
    <xf numFmtId="0" fontId="35" fillId="0" borderId="0" xfId="1" applyNumberFormat="1" applyFont="1" applyFill="1" applyBorder="1"/>
    <xf numFmtId="193" fontId="0" fillId="0" borderId="0" xfId="0" applyNumberFormat="1" applyFill="1" applyBorder="1"/>
    <xf numFmtId="166" fontId="0" fillId="0" borderId="0" xfId="3" applyNumberFormat="1" applyFont="1" applyFill="1" applyBorder="1"/>
    <xf numFmtId="41" fontId="0" fillId="0" borderId="0" xfId="0" applyNumberFormat="1" applyFill="1" applyBorder="1"/>
    <xf numFmtId="0" fontId="0" fillId="0" borderId="0" xfId="0" applyFont="1" applyFill="1" applyBorder="1"/>
    <xf numFmtId="0" fontId="0" fillId="0" borderId="0" xfId="0" applyFill="1" applyBorder="1" applyAlignment="1">
      <alignment vertical="top" wrapText="1"/>
    </xf>
    <xf numFmtId="0" fontId="3" fillId="0" borderId="0" xfId="0" applyFont="1" applyFill="1" applyBorder="1" applyAlignment="1">
      <alignment vertical="center"/>
    </xf>
    <xf numFmtId="9" fontId="13" fillId="0" borderId="0" xfId="2" applyNumberFormat="1" applyFont="1" applyFill="1" applyBorder="1"/>
    <xf numFmtId="166" fontId="0" fillId="0" borderId="0" xfId="2" applyNumberFormat="1" applyFont="1"/>
    <xf numFmtId="0" fontId="42" fillId="0" borderId="0" xfId="0" applyFont="1" applyAlignment="1">
      <alignment horizontal="center"/>
    </xf>
    <xf numFmtId="0" fontId="45" fillId="0" borderId="0" xfId="0" applyFont="1"/>
    <xf numFmtId="188" fontId="45" fillId="0" borderId="0" xfId="0" applyNumberFormat="1" applyFont="1"/>
    <xf numFmtId="1" fontId="45" fillId="0" borderId="0" xfId="0" applyNumberFormat="1" applyFont="1"/>
    <xf numFmtId="166" fontId="0" fillId="0" borderId="0" xfId="2" applyNumberFormat="1" applyFont="1" applyFill="1" applyBorder="1"/>
    <xf numFmtId="0" fontId="0" fillId="0" borderId="0" xfId="0"/>
    <xf numFmtId="9" fontId="0" fillId="0" borderId="0" xfId="2" applyNumberFormat="1" applyFont="1" applyAlignment="1">
      <alignment horizontal="center"/>
    </xf>
    <xf numFmtId="9" fontId="0" fillId="0" borderId="0" xfId="2" applyFont="1" applyAlignment="1">
      <alignment horizontal="center"/>
    </xf>
    <xf numFmtId="0" fontId="3" fillId="0" borderId="0" xfId="0" applyFont="1" applyBorder="1"/>
    <xf numFmtId="44" fontId="3" fillId="0" borderId="0" xfId="0" applyNumberFormat="1" applyFont="1" applyBorder="1"/>
    <xf numFmtId="0" fontId="18" fillId="0" borderId="0" xfId="0" applyFont="1" applyBorder="1"/>
    <xf numFmtId="0" fontId="19" fillId="0" borderId="0" xfId="0" applyFont="1" applyBorder="1" applyAlignment="1">
      <alignment wrapText="1"/>
    </xf>
    <xf numFmtId="0" fontId="0" fillId="7" borderId="0" xfId="0" applyFill="1"/>
    <xf numFmtId="0" fontId="0" fillId="0" borderId="0" xfId="0"/>
    <xf numFmtId="0" fontId="22" fillId="5" borderId="1" xfId="0" applyFont="1" applyFill="1" applyBorder="1" applyAlignment="1">
      <alignment horizontal="center"/>
    </xf>
    <xf numFmtId="0" fontId="22" fillId="5" borderId="8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3" fillId="21" borderId="12" xfId="0" applyFont="1" applyFill="1" applyBorder="1" applyAlignment="1">
      <alignment horizontal="center" vertical="center"/>
    </xf>
    <xf numFmtId="0" fontId="3" fillId="21" borderId="14" xfId="0" applyFont="1" applyFill="1" applyBorder="1" applyAlignment="1">
      <alignment horizontal="center" vertical="center"/>
    </xf>
    <xf numFmtId="0" fontId="3" fillId="21" borderId="17" xfId="0" applyFont="1" applyFill="1" applyBorder="1" applyAlignment="1">
      <alignment horizontal="center" vertical="center"/>
    </xf>
    <xf numFmtId="0" fontId="3" fillId="21" borderId="19" xfId="0" applyFont="1" applyFill="1" applyBorder="1" applyAlignment="1">
      <alignment horizontal="center" vertical="center"/>
    </xf>
    <xf numFmtId="0" fontId="3" fillId="20" borderId="12" xfId="0" applyFont="1" applyFill="1" applyBorder="1" applyAlignment="1">
      <alignment horizontal="center" vertical="center"/>
    </xf>
    <xf numFmtId="0" fontId="3" fillId="20" borderId="14" xfId="0" applyFont="1" applyFill="1" applyBorder="1" applyAlignment="1">
      <alignment horizontal="center" vertical="center"/>
    </xf>
    <xf numFmtId="0" fontId="3" fillId="20" borderId="17" xfId="0" applyFont="1" applyFill="1" applyBorder="1" applyAlignment="1">
      <alignment horizontal="center" vertical="center"/>
    </xf>
    <xf numFmtId="0" fontId="3" fillId="20" borderId="19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2" fontId="26" fillId="0" borderId="0" xfId="0" applyNumberFormat="1" applyFont="1" applyAlignment="1">
      <alignment horizontal="center"/>
    </xf>
    <xf numFmtId="189" fontId="26" fillId="0" borderId="0" xfId="2" applyNumberFormat="1" applyFont="1" applyAlignment="1">
      <alignment horizontal="center"/>
    </xf>
  </cellXfs>
  <cellStyles count="4">
    <cellStyle name="Millares [0]" xfId="3" builtinId="6"/>
    <cellStyle name="Moneda [0]" xfId="1" builtinId="7"/>
    <cellStyle name="Normal" xfId="0" builtinId="0"/>
    <cellStyle name="Porcentaje" xfId="2" builtinId="5"/>
  </cellStyles>
  <dxfs count="6">
    <dxf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89-094E-B604-A1FB34E65F7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89-094E-B604-A1FB34E65F7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289-094E-B604-A1FB34E65F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MO!$H$6:$H$8</c:f>
              <c:strCache>
                <c:ptCount val="3"/>
                <c:pt idx="0">
                  <c:v>Administración </c:v>
                </c:pt>
                <c:pt idx="1">
                  <c:v>Ventas</c:v>
                </c:pt>
                <c:pt idx="2">
                  <c:v>Producción</c:v>
                </c:pt>
              </c:strCache>
            </c:strRef>
          </c:cat>
          <c:val>
            <c:numRef>
              <c:f>MO!$I$6:$I$8</c:f>
              <c:numCache>
                <c:formatCode>0%</c:formatCode>
                <c:ptCount val="3"/>
                <c:pt idx="0">
                  <c:v>0.26923076923076922</c:v>
                </c:pt>
                <c:pt idx="1">
                  <c:v>3.8461538461538464E-2</c:v>
                </c:pt>
                <c:pt idx="2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73-D948-B531-E42E1BD38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7800</xdr:colOff>
      <xdr:row>14</xdr:row>
      <xdr:rowOff>14755</xdr:rowOff>
    </xdr:from>
    <xdr:to>
      <xdr:col>4</xdr:col>
      <xdr:colOff>5233</xdr:colOff>
      <xdr:row>16</xdr:row>
      <xdr:rowOff>192769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366CEE-717F-4C4F-881A-7DECC4626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3720" y="3072915"/>
          <a:ext cx="3344999" cy="5844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1713907</xdr:colOff>
      <xdr:row>8</xdr:row>
      <xdr:rowOff>195129</xdr:rowOff>
    </xdr:from>
    <xdr:to>
      <xdr:col>10</xdr:col>
      <xdr:colOff>197029</xdr:colOff>
      <xdr:row>22</xdr:row>
      <xdr:rowOff>113469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3CA5568-9C1A-2E43-A463-58F5BAA1CC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ckson/Desktop/Trabajo%20de%20grado%202022/Ana&#769;lisis%20logi&#769;stico%20/Proceso%20logi&#769;stico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balaje"/>
      <sheetName val="Costos"/>
      <sheetName val="Cotizaciones"/>
    </sheetNames>
    <sheetDataSet>
      <sheetData sheetId="0">
        <row r="32">
          <cell r="D32">
            <v>23</v>
          </cell>
        </row>
      </sheetData>
      <sheetData sheetId="1"/>
      <sheetData sheetId="2">
        <row r="5">
          <cell r="V5">
            <v>5775299.9999999991</v>
          </cell>
        </row>
        <row r="6">
          <cell r="V6">
            <v>8383499.9999999991</v>
          </cell>
        </row>
        <row r="7">
          <cell r="V7">
            <v>95000</v>
          </cell>
        </row>
        <row r="8">
          <cell r="V8">
            <v>92500</v>
          </cell>
        </row>
        <row r="9">
          <cell r="V9">
            <v>430000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529BD5-32BA-794A-86EF-4AEFA0473704}" name="Tabla3" displayName="Tabla3" ref="C5:E20" totalsRowShown="0" headerRowBorderDxfId="5" tableBorderDxfId="4" totalsRowBorderDxfId="3">
  <tableColumns count="3">
    <tableColumn id="1" xr3:uid="{A406D41C-1B73-414D-BC2A-7599CA919577}" name="Cargo" dataDxfId="2"/>
    <tableColumn id="2" xr3:uid="{4E532397-2A77-6949-9E84-B761FC5125CC}" name="Personas en el cargo" dataDxfId="1"/>
    <tableColumn id="3" xr3:uid="{71988C45-5D84-8B4D-81C6-1807E60C0750}" name="Cantidad de SMMLV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BAA40-5A44-1949-9209-BA4708D312B2}">
  <dimension ref="A1:Z12"/>
  <sheetViews>
    <sheetView topLeftCell="B1" zoomScale="112" workbookViewId="0">
      <selection activeCell="E11" sqref="E11"/>
    </sheetView>
  </sheetViews>
  <sheetFormatPr baseColWidth="10" defaultRowHeight="16"/>
  <cols>
    <col min="2" max="2" width="43" customWidth="1"/>
    <col min="3" max="3" width="8.1640625" customWidth="1"/>
    <col min="5" max="5" width="7.1640625" customWidth="1"/>
    <col min="6" max="25" width="6.1640625" customWidth="1"/>
    <col min="26" max="26" width="8.33203125" customWidth="1"/>
  </cols>
  <sheetData>
    <row r="1" spans="1:26">
      <c r="A1" s="431" t="s">
        <v>172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</row>
    <row r="2" spans="1:26" ht="48">
      <c r="A2" s="110" t="s">
        <v>173</v>
      </c>
      <c r="B2" s="111" t="s">
        <v>174</v>
      </c>
      <c r="C2" s="110" t="s">
        <v>175</v>
      </c>
      <c r="D2" s="110" t="s">
        <v>176</v>
      </c>
      <c r="E2" s="110" t="s">
        <v>177</v>
      </c>
      <c r="F2" s="110" t="s">
        <v>178</v>
      </c>
      <c r="G2" s="110" t="s">
        <v>179</v>
      </c>
      <c r="H2" s="110" t="s">
        <v>180</v>
      </c>
      <c r="I2" s="110" t="s">
        <v>181</v>
      </c>
      <c r="J2" s="110" t="s">
        <v>182</v>
      </c>
      <c r="K2" s="110" t="s">
        <v>183</v>
      </c>
      <c r="L2" s="110" t="s">
        <v>184</v>
      </c>
      <c r="M2" s="110" t="s">
        <v>185</v>
      </c>
      <c r="N2" s="110" t="s">
        <v>186</v>
      </c>
      <c r="O2" s="110" t="s">
        <v>187</v>
      </c>
      <c r="P2" s="110" t="s">
        <v>188</v>
      </c>
      <c r="Q2" s="110" t="s">
        <v>189</v>
      </c>
      <c r="R2" s="110" t="s">
        <v>190</v>
      </c>
      <c r="S2" s="110" t="s">
        <v>191</v>
      </c>
      <c r="T2" s="110" t="s">
        <v>192</v>
      </c>
      <c r="U2" s="110" t="s">
        <v>193</v>
      </c>
      <c r="V2" s="110" t="s">
        <v>194</v>
      </c>
      <c r="W2" s="110" t="s">
        <v>195</v>
      </c>
      <c r="X2" s="110" t="s">
        <v>196</v>
      </c>
      <c r="Y2" s="110" t="s">
        <v>197</v>
      </c>
    </row>
    <row r="3" spans="1:26" ht="17">
      <c r="A3" s="112">
        <v>900</v>
      </c>
      <c r="B3" s="47" t="s">
        <v>198</v>
      </c>
      <c r="C3" s="112" t="s">
        <v>199</v>
      </c>
      <c r="D3" s="113" t="s">
        <v>199</v>
      </c>
      <c r="E3" s="114" t="s">
        <v>199</v>
      </c>
      <c r="F3" s="114" t="s">
        <v>199</v>
      </c>
      <c r="G3" s="114" t="s">
        <v>199</v>
      </c>
      <c r="H3" s="114" t="s">
        <v>199</v>
      </c>
      <c r="I3" s="114" t="s">
        <v>199</v>
      </c>
      <c r="J3" s="114" t="s">
        <v>199</v>
      </c>
      <c r="K3" s="114" t="s">
        <v>199</v>
      </c>
      <c r="L3" s="114" t="s">
        <v>199</v>
      </c>
      <c r="M3" s="114" t="s">
        <v>199</v>
      </c>
      <c r="N3" s="114" t="s">
        <v>199</v>
      </c>
      <c r="O3" s="114" t="s">
        <v>199</v>
      </c>
      <c r="P3" s="114" t="s">
        <v>199</v>
      </c>
      <c r="Q3" s="114" t="s">
        <v>199</v>
      </c>
      <c r="R3" s="114" t="s">
        <v>199</v>
      </c>
      <c r="S3" s="114" t="s">
        <v>199</v>
      </c>
      <c r="T3" s="114" t="s">
        <v>199</v>
      </c>
      <c r="U3" s="114" t="s">
        <v>199</v>
      </c>
      <c r="V3" s="114" t="s">
        <v>199</v>
      </c>
      <c r="W3" s="114" t="s">
        <v>199</v>
      </c>
      <c r="X3" s="114" t="s">
        <v>199</v>
      </c>
      <c r="Y3" s="114" t="s">
        <v>199</v>
      </c>
    </row>
    <row r="4" spans="1:26" ht="17">
      <c r="A4" s="112">
        <v>1828</v>
      </c>
      <c r="B4" s="47" t="s">
        <v>200</v>
      </c>
      <c r="C4" s="112" t="s">
        <v>199</v>
      </c>
      <c r="D4" s="113" t="s">
        <v>199</v>
      </c>
      <c r="E4" s="114" t="s">
        <v>199</v>
      </c>
      <c r="F4" s="114" t="s">
        <v>199</v>
      </c>
      <c r="G4" s="114" t="s">
        <v>199</v>
      </c>
      <c r="H4" s="114" t="s">
        <v>199</v>
      </c>
      <c r="I4" s="114" t="s">
        <v>199</v>
      </c>
      <c r="J4" s="114" t="s">
        <v>199</v>
      </c>
      <c r="K4" s="114" t="s">
        <v>199</v>
      </c>
      <c r="L4" s="114" t="s">
        <v>199</v>
      </c>
      <c r="M4" s="114" t="s">
        <v>199</v>
      </c>
      <c r="N4" s="114" t="s">
        <v>199</v>
      </c>
      <c r="O4" s="114" t="s">
        <v>199</v>
      </c>
      <c r="P4" s="114" t="s">
        <v>199</v>
      </c>
      <c r="Q4" s="114" t="s">
        <v>199</v>
      </c>
      <c r="R4" s="114" t="s">
        <v>199</v>
      </c>
      <c r="S4" s="114" t="s">
        <v>199</v>
      </c>
      <c r="T4" s="114" t="s">
        <v>199</v>
      </c>
      <c r="U4" s="114" t="s">
        <v>199</v>
      </c>
      <c r="V4" s="114" t="s">
        <v>199</v>
      </c>
      <c r="W4" s="114" t="s">
        <v>199</v>
      </c>
      <c r="X4" s="114" t="s">
        <v>199</v>
      </c>
      <c r="Y4" s="114" t="s">
        <v>199</v>
      </c>
    </row>
    <row r="5" spans="1:26" ht="17">
      <c r="A5" s="112">
        <v>1830</v>
      </c>
      <c r="B5" s="47" t="s">
        <v>201</v>
      </c>
      <c r="C5" s="112" t="s">
        <v>199</v>
      </c>
      <c r="D5" s="113" t="s">
        <v>199</v>
      </c>
      <c r="E5" s="112" t="s">
        <v>199</v>
      </c>
      <c r="F5" s="112" t="s">
        <v>199</v>
      </c>
      <c r="G5" s="112" t="s">
        <v>199</v>
      </c>
      <c r="H5" s="112" t="s">
        <v>199</v>
      </c>
      <c r="I5" s="112" t="s">
        <v>199</v>
      </c>
      <c r="J5" s="112" t="s">
        <v>199</v>
      </c>
      <c r="K5" s="112" t="s">
        <v>199</v>
      </c>
      <c r="L5" s="112" t="s">
        <v>199</v>
      </c>
      <c r="M5" s="112" t="s">
        <v>199</v>
      </c>
      <c r="N5" s="112" t="s">
        <v>199</v>
      </c>
      <c r="O5" s="112" t="s">
        <v>199</v>
      </c>
      <c r="P5" s="112" t="s">
        <v>199</v>
      </c>
      <c r="Q5" s="112" t="s">
        <v>199</v>
      </c>
      <c r="R5" s="112" t="s">
        <v>199</v>
      </c>
      <c r="S5" s="112" t="s">
        <v>199</v>
      </c>
      <c r="T5" s="112" t="s">
        <v>199</v>
      </c>
      <c r="U5" s="112" t="s">
        <v>199</v>
      </c>
      <c r="V5" s="112" t="s">
        <v>199</v>
      </c>
      <c r="W5" s="112" t="s">
        <v>199</v>
      </c>
      <c r="X5" s="112" t="s">
        <v>199</v>
      </c>
      <c r="Y5" s="112" t="s">
        <v>199</v>
      </c>
    </row>
    <row r="6" spans="1:26" ht="17">
      <c r="A6" s="112">
        <v>916</v>
      </c>
      <c r="B6" s="47" t="s">
        <v>202</v>
      </c>
      <c r="C6" s="112" t="s">
        <v>199</v>
      </c>
      <c r="D6" s="113" t="s">
        <v>199</v>
      </c>
      <c r="E6" s="112" t="s">
        <v>199</v>
      </c>
      <c r="F6" s="112" t="s">
        <v>199</v>
      </c>
      <c r="G6" s="112" t="s">
        <v>199</v>
      </c>
      <c r="H6" s="112" t="s">
        <v>199</v>
      </c>
      <c r="I6" s="112" t="s">
        <v>199</v>
      </c>
      <c r="J6" s="112" t="s">
        <v>199</v>
      </c>
      <c r="K6" s="112" t="s">
        <v>199</v>
      </c>
      <c r="L6" s="112" t="s">
        <v>199</v>
      </c>
      <c r="M6" s="112" t="s">
        <v>199</v>
      </c>
      <c r="N6" s="112" t="s">
        <v>199</v>
      </c>
      <c r="O6" s="112" t="s">
        <v>199</v>
      </c>
      <c r="P6" s="112" t="s">
        <v>199</v>
      </c>
      <c r="Q6" s="112" t="s">
        <v>199</v>
      </c>
      <c r="R6" s="112" t="s">
        <v>199</v>
      </c>
      <c r="S6" s="112" t="s">
        <v>199</v>
      </c>
      <c r="T6" s="112" t="s">
        <v>199</v>
      </c>
      <c r="U6" s="112" t="s">
        <v>199</v>
      </c>
      <c r="V6" s="112" t="s">
        <v>199</v>
      </c>
      <c r="W6" s="112" t="s">
        <v>199</v>
      </c>
      <c r="X6" s="112" t="s">
        <v>199</v>
      </c>
      <c r="Y6" s="112" t="s">
        <v>199</v>
      </c>
    </row>
    <row r="7" spans="1:26" ht="34">
      <c r="A7" s="112">
        <v>188</v>
      </c>
      <c r="B7" s="112" t="s">
        <v>203</v>
      </c>
      <c r="C7" s="112" t="s">
        <v>204</v>
      </c>
      <c r="D7" s="112" t="s">
        <v>205</v>
      </c>
      <c r="E7" s="115">
        <v>344</v>
      </c>
      <c r="F7" s="115">
        <v>358</v>
      </c>
      <c r="G7" s="115">
        <v>356</v>
      </c>
      <c r="H7" s="115">
        <v>360</v>
      </c>
      <c r="I7" s="115">
        <v>393</v>
      </c>
      <c r="J7" s="115">
        <v>421</v>
      </c>
      <c r="K7" s="115">
        <v>433</v>
      </c>
      <c r="L7" s="115">
        <v>404</v>
      </c>
      <c r="M7" s="115">
        <v>358</v>
      </c>
      <c r="N7" s="115">
        <v>307</v>
      </c>
      <c r="O7" s="115">
        <v>303</v>
      </c>
      <c r="P7" s="115">
        <v>301</v>
      </c>
      <c r="Q7" s="115">
        <v>255</v>
      </c>
      <c r="R7" s="115">
        <v>188</v>
      </c>
      <c r="S7" s="115">
        <v>144</v>
      </c>
      <c r="T7" s="115">
        <v>97</v>
      </c>
      <c r="U7" s="115">
        <v>62</v>
      </c>
      <c r="V7" s="115">
        <v>35</v>
      </c>
      <c r="W7" s="115">
        <v>16</v>
      </c>
      <c r="X7" s="115">
        <v>5</v>
      </c>
      <c r="Y7" s="115">
        <v>1</v>
      </c>
      <c r="Z7" s="116"/>
    </row>
    <row r="8" spans="1:26"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116"/>
    </row>
    <row r="9" spans="1:26"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10"/>
    </row>
    <row r="10" spans="1:26">
      <c r="D10" s="15" t="s">
        <v>206</v>
      </c>
      <c r="E10" s="117">
        <f>SUM(E7:Y7)</f>
        <v>5141</v>
      </c>
    </row>
    <row r="11" spans="1:26">
      <c r="D11" s="15" t="s">
        <v>207</v>
      </c>
      <c r="E11" s="117">
        <f>SUM(H7:P7)</f>
        <v>3280</v>
      </c>
    </row>
    <row r="12" spans="1:26">
      <c r="D12" s="15" t="s">
        <v>208</v>
      </c>
      <c r="E12" s="8">
        <f>(E11/E10)*100</f>
        <v>63.80081696168061</v>
      </c>
    </row>
  </sheetData>
  <mergeCells count="1">
    <mergeCell ref="A1:Y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4453-35C9-4449-B0E7-2EE5582E9A67}">
  <dimension ref="C3:S21"/>
  <sheetViews>
    <sheetView topLeftCell="C1" zoomScale="82" workbookViewId="0">
      <selection activeCell="N16" sqref="N16"/>
    </sheetView>
  </sheetViews>
  <sheetFormatPr baseColWidth="10" defaultRowHeight="16"/>
  <cols>
    <col min="3" max="3" width="30.83203125" customWidth="1"/>
    <col min="4" max="4" width="13.1640625" customWidth="1"/>
    <col min="5" max="5" width="6.5" customWidth="1"/>
    <col min="6" max="6" width="7.5" customWidth="1"/>
    <col min="7" max="7" width="29" customWidth="1"/>
    <col min="9" max="9" width="34.5" customWidth="1"/>
    <col min="11" max="11" width="13.6640625" customWidth="1"/>
    <col min="12" max="12" width="6.83203125" customWidth="1"/>
    <col min="13" max="13" width="16.6640625" customWidth="1"/>
    <col min="14" max="18" width="20.1640625" customWidth="1"/>
    <col min="19" max="19" width="11.1640625" customWidth="1"/>
  </cols>
  <sheetData>
    <row r="3" spans="3:19" ht="19">
      <c r="G3" s="91" t="s">
        <v>134</v>
      </c>
      <c r="M3" s="92" t="s">
        <v>135</v>
      </c>
    </row>
    <row r="4" spans="3:19" ht="20" thickBot="1">
      <c r="N4" s="342">
        <v>1</v>
      </c>
      <c r="O4" s="342">
        <v>1</v>
      </c>
      <c r="P4" s="342">
        <v>1</v>
      </c>
      <c r="Q4" s="342">
        <v>1</v>
      </c>
      <c r="R4" s="342">
        <v>1</v>
      </c>
    </row>
    <row r="5" spans="3:19" ht="20" thickBot="1">
      <c r="C5" s="365" t="s">
        <v>137</v>
      </c>
      <c r="D5" s="366"/>
      <c r="F5" s="91"/>
      <c r="G5" s="433" t="s">
        <v>138</v>
      </c>
      <c r="H5" s="434"/>
      <c r="I5" s="356" t="s">
        <v>139</v>
      </c>
      <c r="J5" s="356" t="s">
        <v>140</v>
      </c>
      <c r="K5" s="357" t="s">
        <v>141</v>
      </c>
      <c r="M5" s="93" t="s">
        <v>136</v>
      </c>
      <c r="N5" s="353" t="s">
        <v>76</v>
      </c>
      <c r="O5" s="354" t="s">
        <v>77</v>
      </c>
      <c r="P5" s="354" t="s">
        <v>78</v>
      </c>
      <c r="Q5" s="354" t="s">
        <v>79</v>
      </c>
      <c r="R5" s="355" t="s">
        <v>80</v>
      </c>
      <c r="S5" s="344"/>
    </row>
    <row r="6" spans="3:19">
      <c r="C6" s="151" t="s">
        <v>142</v>
      </c>
      <c r="D6" s="367">
        <v>5141000</v>
      </c>
      <c r="G6" s="151" t="s">
        <v>143</v>
      </c>
      <c r="H6" s="94" t="s">
        <v>144</v>
      </c>
      <c r="I6" s="3" t="s">
        <v>145</v>
      </c>
      <c r="J6" s="95">
        <f>D12/D6</f>
        <v>1.750632172729041E-2</v>
      </c>
      <c r="K6" s="358" t="s">
        <v>146</v>
      </c>
      <c r="M6" s="350" t="s">
        <v>147</v>
      </c>
      <c r="N6" s="351">
        <f>J8</f>
        <v>114841</v>
      </c>
      <c r="O6" s="351">
        <f>N6*(1+$H$14)</f>
        <v>119382.50924704203</v>
      </c>
      <c r="P6" s="351">
        <f>O6*(1+$H$14)</f>
        <v>124103.617298004</v>
      </c>
      <c r="Q6" s="351">
        <f>P6*(1+$H$14)</f>
        <v>129011.42657822841</v>
      </c>
      <c r="R6" s="352">
        <f>Q6*(1+$H$14)</f>
        <v>134113.32038600708</v>
      </c>
    </row>
    <row r="7" spans="3:19">
      <c r="C7" s="151" t="s">
        <v>148</v>
      </c>
      <c r="D7" s="367">
        <v>3280000</v>
      </c>
      <c r="G7" s="359" t="s">
        <v>149</v>
      </c>
      <c r="H7" s="94" t="s">
        <v>150</v>
      </c>
      <c r="I7" s="96" t="s">
        <v>151</v>
      </c>
      <c r="J7" s="97">
        <f>J6/D13</f>
        <v>3.501264345458082E-2</v>
      </c>
      <c r="K7" s="358" t="s">
        <v>152</v>
      </c>
      <c r="M7" s="345" t="s">
        <v>369</v>
      </c>
      <c r="N7" s="46">
        <f>ROUND(N6*N4,0)</f>
        <v>114841</v>
      </c>
      <c r="O7" s="46">
        <f>ROUND(O6*O4,0)</f>
        <v>119383</v>
      </c>
      <c r="P7" s="46">
        <f>ROUND(P6*P4,0)</f>
        <v>124104</v>
      </c>
      <c r="Q7" s="46">
        <f>ROUND(Q6*Q4,0)</f>
        <v>129011</v>
      </c>
      <c r="R7" s="346">
        <f>ROUND(R6*R4,0)</f>
        <v>134113</v>
      </c>
      <c r="S7" s="47">
        <f>ROUND(SUM(N7:R7),0)</f>
        <v>621452</v>
      </c>
    </row>
    <row r="8" spans="3:19" ht="17" thickBot="1">
      <c r="C8" s="359" t="s">
        <v>153</v>
      </c>
      <c r="D8" s="367">
        <v>680000</v>
      </c>
      <c r="G8" s="360" t="s">
        <v>154</v>
      </c>
      <c r="H8" s="361" t="s">
        <v>155</v>
      </c>
      <c r="I8" s="362" t="s">
        <v>156</v>
      </c>
      <c r="J8" s="363">
        <f>ROUND(J7*D7,0)</f>
        <v>114841</v>
      </c>
      <c r="K8" s="364" t="s">
        <v>157</v>
      </c>
      <c r="M8" s="347" t="s">
        <v>370</v>
      </c>
      <c r="N8" s="343">
        <f>ROUND(N7/$S$7,2)</f>
        <v>0.18</v>
      </c>
      <c r="O8" s="343">
        <f>ROUND(O7/$S$7,2)</f>
        <v>0.19</v>
      </c>
      <c r="P8" s="343">
        <f>ROUND(P7/$S$7,2)</f>
        <v>0.2</v>
      </c>
      <c r="Q8" s="343">
        <f>ROUND(Q7/$S$7,2)</f>
        <v>0.21</v>
      </c>
      <c r="R8" s="348">
        <f>ROUND(R7/$S$7,2)</f>
        <v>0.22</v>
      </c>
    </row>
    <row r="9" spans="3:19" ht="17" thickBot="1">
      <c r="C9" s="151" t="s">
        <v>158</v>
      </c>
      <c r="D9" s="367">
        <v>99</v>
      </c>
      <c r="L9" s="102">
        <f>J8/12</f>
        <v>9570.0833333333339</v>
      </c>
      <c r="M9" s="153" t="s">
        <v>371</v>
      </c>
      <c r="N9" s="349">
        <f>ROUND(N7/$L$9,0)</f>
        <v>12</v>
      </c>
      <c r="O9" s="349">
        <f t="shared" ref="O9:R9" si="0">ROUND(O7/$L$9,0)</f>
        <v>12</v>
      </c>
      <c r="P9" s="349">
        <f t="shared" si="0"/>
        <v>13</v>
      </c>
      <c r="Q9" s="349">
        <f t="shared" si="0"/>
        <v>13</v>
      </c>
      <c r="R9" s="349">
        <f t="shared" si="0"/>
        <v>14</v>
      </c>
      <c r="S9" s="99"/>
    </row>
    <row r="10" spans="3:19">
      <c r="C10" s="359" t="s">
        <v>159</v>
      </c>
      <c r="D10" s="367">
        <v>1.1000000000000001</v>
      </c>
      <c r="J10" s="100"/>
      <c r="K10" s="10"/>
    </row>
    <row r="11" spans="3:19" ht="20" thickBot="1">
      <c r="C11" s="151" t="s">
        <v>160</v>
      </c>
      <c r="D11" s="367">
        <f>D9*1000</f>
        <v>99000</v>
      </c>
      <c r="E11" s="101"/>
      <c r="F11" s="91"/>
      <c r="G11" s="91" t="s">
        <v>161</v>
      </c>
      <c r="I11" s="98"/>
      <c r="K11" s="99"/>
    </row>
    <row r="12" spans="3:19">
      <c r="C12" s="151" t="s">
        <v>162</v>
      </c>
      <c r="D12" s="367">
        <f>D11/D10</f>
        <v>90000</v>
      </c>
      <c r="E12" s="101"/>
      <c r="G12" s="372" t="s">
        <v>163</v>
      </c>
      <c r="H12" s="373">
        <v>0.214</v>
      </c>
      <c r="K12" s="104"/>
      <c r="M12" s="100"/>
      <c r="N12" s="186"/>
      <c r="O12" s="185"/>
      <c r="P12" s="185"/>
      <c r="Q12" s="185"/>
      <c r="R12" s="185"/>
    </row>
    <row r="13" spans="3:19">
      <c r="C13" s="359" t="s">
        <v>164</v>
      </c>
      <c r="D13" s="367">
        <f>500/1000</f>
        <v>0.5</v>
      </c>
      <c r="G13" s="359" t="s">
        <v>165</v>
      </c>
      <c r="H13" s="367">
        <f>D8*(1+H12)</f>
        <v>825520</v>
      </c>
      <c r="J13" s="10"/>
      <c r="M13" s="105"/>
    </row>
    <row r="14" spans="3:19" ht="17" thickBot="1">
      <c r="C14" s="360" t="s">
        <v>166</v>
      </c>
      <c r="D14" s="368">
        <f>H14</f>
        <v>3.9546061485375761E-2</v>
      </c>
      <c r="G14" s="360" t="s">
        <v>167</v>
      </c>
      <c r="H14" s="374">
        <f>(H13/D8)^(1/5)-1</f>
        <v>3.9546061485375761E-2</v>
      </c>
      <c r="M14" s="107"/>
      <c r="N14" s="108"/>
    </row>
    <row r="15" spans="3:19">
      <c r="C15" s="98"/>
      <c r="D15" s="103"/>
      <c r="M15" s="106"/>
      <c r="N15" s="454"/>
    </row>
    <row r="16" spans="3:19">
      <c r="K16" s="43"/>
      <c r="M16" s="106"/>
      <c r="N16" s="455"/>
    </row>
    <row r="17" spans="3:14" ht="17" thickBot="1">
      <c r="M17" s="106"/>
      <c r="N17" s="108"/>
    </row>
    <row r="18" spans="3:14">
      <c r="C18" s="369" t="s">
        <v>168</v>
      </c>
      <c r="M18" s="106"/>
      <c r="N18" s="108"/>
    </row>
    <row r="19" spans="3:14">
      <c r="C19" s="370" t="s">
        <v>169</v>
      </c>
    </row>
    <row r="20" spans="3:14">
      <c r="C20" s="370" t="s">
        <v>170</v>
      </c>
    </row>
    <row r="21" spans="3:14" ht="17" thickBot="1">
      <c r="C21" s="371" t="s">
        <v>171</v>
      </c>
    </row>
  </sheetData>
  <mergeCells count="1">
    <mergeCell ref="G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D79DA-CCDC-7642-BC5F-3FE438E19BF5}">
  <dimension ref="B2:T215"/>
  <sheetViews>
    <sheetView zoomScale="112" workbookViewId="0">
      <selection activeCell="F17" sqref="F17"/>
    </sheetView>
  </sheetViews>
  <sheetFormatPr baseColWidth="10" defaultRowHeight="16"/>
  <cols>
    <col min="2" max="2" width="8.83203125" customWidth="1"/>
    <col min="3" max="3" width="28.6640625" customWidth="1"/>
    <col min="4" max="4" width="20.33203125" customWidth="1"/>
    <col min="5" max="5" width="20" customWidth="1"/>
    <col min="6" max="6" width="6" customWidth="1"/>
    <col min="7" max="7" width="30.83203125" customWidth="1"/>
    <col min="8" max="18" width="16.33203125" style="47" customWidth="1"/>
    <col min="19" max="19" width="17.5" style="47" customWidth="1"/>
    <col min="20" max="20" width="20.1640625" customWidth="1"/>
  </cols>
  <sheetData>
    <row r="2" spans="2:10">
      <c r="C2" s="3" t="s">
        <v>90</v>
      </c>
      <c r="D2" s="9">
        <v>1000000</v>
      </c>
      <c r="G2" s="63"/>
    </row>
    <row r="3" spans="2:10">
      <c r="C3" s="3" t="s">
        <v>91</v>
      </c>
      <c r="D3" s="9">
        <v>117172</v>
      </c>
    </row>
    <row r="5" spans="2:10" ht="25" customHeight="1">
      <c r="B5" s="379" t="s">
        <v>92</v>
      </c>
      <c r="C5" s="64" t="s">
        <v>93</v>
      </c>
      <c r="D5" s="65" t="s">
        <v>94</v>
      </c>
      <c r="E5" s="66" t="s">
        <v>95</v>
      </c>
    </row>
    <row r="6" spans="2:10">
      <c r="B6" s="46">
        <v>1</v>
      </c>
      <c r="C6" s="67" t="s">
        <v>96</v>
      </c>
      <c r="D6" s="46">
        <v>1</v>
      </c>
      <c r="E6" s="68">
        <f>( 1500000/D2)</f>
        <v>1.5</v>
      </c>
      <c r="H6" s="47" t="s">
        <v>381</v>
      </c>
      <c r="I6" s="426">
        <f>J6/$J$9</f>
        <v>0.26923076923076922</v>
      </c>
      <c r="J6" s="47">
        <f>26-J7-J8</f>
        <v>7</v>
      </c>
    </row>
    <row r="7" spans="2:10">
      <c r="B7" s="46">
        <v>2</v>
      </c>
      <c r="C7" s="67" t="s">
        <v>97</v>
      </c>
      <c r="D7" s="46">
        <v>1</v>
      </c>
      <c r="E7" s="68">
        <v>1</v>
      </c>
      <c r="H7" s="47" t="s">
        <v>81</v>
      </c>
      <c r="I7" s="426">
        <f t="shared" ref="I7:I8" si="0">J7/$J$9</f>
        <v>3.8461538461538464E-2</v>
      </c>
      <c r="J7" s="47">
        <v>1</v>
      </c>
    </row>
    <row r="8" spans="2:10">
      <c r="B8" s="46">
        <v>3</v>
      </c>
      <c r="C8" s="67" t="s">
        <v>98</v>
      </c>
      <c r="D8" s="46">
        <v>1</v>
      </c>
      <c r="E8" s="69">
        <f xml:space="preserve"> 1270000/D2</f>
        <v>1.27</v>
      </c>
      <c r="H8" s="47" t="s">
        <v>382</v>
      </c>
      <c r="I8" s="426">
        <f t="shared" si="0"/>
        <v>0.69230769230769229</v>
      </c>
      <c r="J8" s="47">
        <v>18</v>
      </c>
    </row>
    <row r="9" spans="2:10">
      <c r="B9" s="46">
        <v>4</v>
      </c>
      <c r="C9" s="67" t="s">
        <v>99</v>
      </c>
      <c r="D9" s="46">
        <v>1</v>
      </c>
      <c r="E9" s="68">
        <v>1</v>
      </c>
      <c r="I9" s="425"/>
      <c r="J9" s="47">
        <f>SUM(J6:J8)</f>
        <v>26</v>
      </c>
    </row>
    <row r="10" spans="2:10">
      <c r="B10" s="46">
        <v>6</v>
      </c>
      <c r="C10" s="67" t="s">
        <v>100</v>
      </c>
      <c r="D10" s="46">
        <v>1</v>
      </c>
      <c r="E10" s="68">
        <f xml:space="preserve"> 2500000/D2</f>
        <v>2.5</v>
      </c>
      <c r="G10" s="315"/>
    </row>
    <row r="11" spans="2:10">
      <c r="B11" s="46">
        <v>7</v>
      </c>
      <c r="C11" s="67" t="s">
        <v>101</v>
      </c>
      <c r="D11" s="46">
        <v>1</v>
      </c>
      <c r="E11" s="68">
        <f xml:space="preserve"> 1600000/D2</f>
        <v>1.6</v>
      </c>
    </row>
    <row r="12" spans="2:10">
      <c r="B12" s="46">
        <v>8</v>
      </c>
      <c r="C12" s="67" t="s">
        <v>102</v>
      </c>
      <c r="D12" s="46">
        <v>1</v>
      </c>
      <c r="E12" s="68">
        <f xml:space="preserve"> 1800000/D2</f>
        <v>1.8</v>
      </c>
    </row>
    <row r="13" spans="2:10">
      <c r="B13" s="46">
        <v>9</v>
      </c>
      <c r="C13" s="67" t="s">
        <v>103</v>
      </c>
      <c r="D13" s="46">
        <v>1</v>
      </c>
      <c r="E13" s="71">
        <f xml:space="preserve"> 3000000/D2</f>
        <v>3</v>
      </c>
    </row>
    <row r="14" spans="2:10">
      <c r="B14" s="46">
        <v>10</v>
      </c>
      <c r="C14" s="67" t="s">
        <v>104</v>
      </c>
      <c r="D14" s="46">
        <v>1</v>
      </c>
      <c r="E14" s="68">
        <v>1</v>
      </c>
    </row>
    <row r="15" spans="2:10">
      <c r="B15" s="46">
        <v>11</v>
      </c>
      <c r="C15" s="67" t="s">
        <v>105</v>
      </c>
      <c r="D15" s="46">
        <v>1</v>
      </c>
      <c r="E15" s="68">
        <f xml:space="preserve"> 5000000/D2</f>
        <v>5</v>
      </c>
    </row>
    <row r="16" spans="2:10">
      <c r="B16" s="46">
        <v>12</v>
      </c>
      <c r="C16" s="67" t="s">
        <v>106</v>
      </c>
      <c r="D16" s="46">
        <v>1</v>
      </c>
      <c r="E16" s="68">
        <f xml:space="preserve"> 4200000/D2</f>
        <v>4.2</v>
      </c>
    </row>
    <row r="17" spans="2:19">
      <c r="B17" s="46">
        <v>13</v>
      </c>
      <c r="C17" s="67" t="s">
        <v>107</v>
      </c>
      <c r="D17" s="46">
        <v>1</v>
      </c>
      <c r="E17" s="68">
        <f xml:space="preserve"> 1800000/D2</f>
        <v>1.8</v>
      </c>
    </row>
    <row r="18" spans="2:19">
      <c r="B18" s="46">
        <v>14</v>
      </c>
      <c r="C18" s="67" t="s">
        <v>108</v>
      </c>
      <c r="D18" s="46">
        <v>1</v>
      </c>
      <c r="E18" s="68">
        <f xml:space="preserve"> 2300000/D2</f>
        <v>2.2999999999999998</v>
      </c>
    </row>
    <row r="19" spans="2:19">
      <c r="B19" s="46">
        <v>15</v>
      </c>
      <c r="C19" s="67" t="s">
        <v>109</v>
      </c>
      <c r="D19" s="46">
        <v>12</v>
      </c>
      <c r="E19" s="68">
        <v>1</v>
      </c>
    </row>
    <row r="20" spans="2:19">
      <c r="B20" s="46">
        <v>16</v>
      </c>
      <c r="C20" s="72" t="s">
        <v>110</v>
      </c>
      <c r="D20" s="73">
        <v>1</v>
      </c>
      <c r="E20" s="74">
        <f xml:space="preserve"> 1500000/D2</f>
        <v>1.5</v>
      </c>
    </row>
    <row r="21" spans="2:19">
      <c r="D21" s="47">
        <f>SUM(D6:D20)</f>
        <v>26</v>
      </c>
      <c r="E21" s="47"/>
    </row>
    <row r="23" spans="2:19">
      <c r="F23" s="47"/>
      <c r="G23" s="47"/>
      <c r="P23"/>
      <c r="Q23"/>
      <c r="R23"/>
      <c r="S23"/>
    </row>
    <row r="28" spans="2:19">
      <c r="G28" s="75" t="s">
        <v>111</v>
      </c>
      <c r="H28" s="76" t="s">
        <v>112</v>
      </c>
      <c r="I28" s="76" t="s">
        <v>113</v>
      </c>
      <c r="J28" s="76" t="s">
        <v>114</v>
      </c>
      <c r="K28" s="76" t="s">
        <v>115</v>
      </c>
      <c r="L28" s="76" t="s">
        <v>116</v>
      </c>
      <c r="M28" s="76" t="s">
        <v>117</v>
      </c>
      <c r="N28" s="76" t="s">
        <v>118</v>
      </c>
      <c r="O28" s="76" t="s">
        <v>119</v>
      </c>
      <c r="P28" s="76" t="s">
        <v>120</v>
      </c>
      <c r="Q28" s="76" t="s">
        <v>121</v>
      </c>
      <c r="R28" s="76" t="s">
        <v>122</v>
      </c>
      <c r="S28" s="76" t="s">
        <v>123</v>
      </c>
    </row>
    <row r="29" spans="2:19">
      <c r="D29" t="s">
        <v>66</v>
      </c>
      <c r="E29" s="162"/>
      <c r="G29" s="164" t="s">
        <v>96</v>
      </c>
      <c r="H29" s="77">
        <f t="shared" ref="H29:S43" si="1">$D6*$E6*$D$2</f>
        <v>1500000</v>
      </c>
      <c r="I29" s="77">
        <f t="shared" si="1"/>
        <v>1500000</v>
      </c>
      <c r="J29" s="77">
        <f t="shared" si="1"/>
        <v>1500000</v>
      </c>
      <c r="K29" s="77">
        <f t="shared" si="1"/>
        <v>1500000</v>
      </c>
      <c r="L29" s="77">
        <f t="shared" si="1"/>
        <v>1500000</v>
      </c>
      <c r="M29" s="77">
        <f t="shared" si="1"/>
        <v>1500000</v>
      </c>
      <c r="N29" s="77">
        <f t="shared" si="1"/>
        <v>1500000</v>
      </c>
      <c r="O29" s="77">
        <f t="shared" si="1"/>
        <v>1500000</v>
      </c>
      <c r="P29" s="77">
        <f t="shared" si="1"/>
        <v>1500000</v>
      </c>
      <c r="Q29" s="77">
        <f t="shared" si="1"/>
        <v>1500000</v>
      </c>
      <c r="R29" s="77">
        <f t="shared" si="1"/>
        <v>1500000</v>
      </c>
      <c r="S29" s="77">
        <f t="shared" si="1"/>
        <v>1500000</v>
      </c>
    </row>
    <row r="30" spans="2:19">
      <c r="D30" t="s">
        <v>223</v>
      </c>
      <c r="E30" s="165"/>
      <c r="G30" s="163" t="s">
        <v>97</v>
      </c>
      <c r="H30" s="77">
        <f t="shared" si="1"/>
        <v>1000000</v>
      </c>
      <c r="I30" s="77">
        <f t="shared" si="1"/>
        <v>1000000</v>
      </c>
      <c r="J30" s="77">
        <f t="shared" si="1"/>
        <v>1000000</v>
      </c>
      <c r="K30" s="77">
        <f t="shared" si="1"/>
        <v>1000000</v>
      </c>
      <c r="L30" s="77">
        <f t="shared" si="1"/>
        <v>1000000</v>
      </c>
      <c r="M30" s="77">
        <f t="shared" si="1"/>
        <v>1000000</v>
      </c>
      <c r="N30" s="77">
        <f t="shared" si="1"/>
        <v>1000000</v>
      </c>
      <c r="O30" s="77">
        <f t="shared" si="1"/>
        <v>1000000</v>
      </c>
      <c r="P30" s="77">
        <f t="shared" si="1"/>
        <v>1000000</v>
      </c>
      <c r="Q30" s="77">
        <f t="shared" si="1"/>
        <v>1000000</v>
      </c>
      <c r="R30" s="77">
        <f t="shared" si="1"/>
        <v>1000000</v>
      </c>
      <c r="S30" s="77">
        <f t="shared" si="1"/>
        <v>1000000</v>
      </c>
    </row>
    <row r="31" spans="2:19">
      <c r="D31" t="s">
        <v>224</v>
      </c>
      <c r="E31" s="167"/>
      <c r="G31" s="163" t="s">
        <v>98</v>
      </c>
      <c r="H31" s="77">
        <f t="shared" si="1"/>
        <v>1270000</v>
      </c>
      <c r="I31" s="77">
        <f t="shared" si="1"/>
        <v>1270000</v>
      </c>
      <c r="J31" s="77">
        <f t="shared" si="1"/>
        <v>1270000</v>
      </c>
      <c r="K31" s="77">
        <f t="shared" si="1"/>
        <v>1270000</v>
      </c>
      <c r="L31" s="77">
        <f t="shared" si="1"/>
        <v>1270000</v>
      </c>
      <c r="M31" s="77">
        <f t="shared" si="1"/>
        <v>1270000</v>
      </c>
      <c r="N31" s="77">
        <f t="shared" si="1"/>
        <v>1270000</v>
      </c>
      <c r="O31" s="77">
        <f t="shared" si="1"/>
        <v>1270000</v>
      </c>
      <c r="P31" s="77">
        <f t="shared" si="1"/>
        <v>1270000</v>
      </c>
      <c r="Q31" s="77">
        <f t="shared" si="1"/>
        <v>1270000</v>
      </c>
      <c r="R31" s="77">
        <f t="shared" si="1"/>
        <v>1270000</v>
      </c>
      <c r="S31" s="77">
        <f t="shared" si="1"/>
        <v>1270000</v>
      </c>
    </row>
    <row r="32" spans="2:19">
      <c r="G32" s="164" t="s">
        <v>99</v>
      </c>
      <c r="H32" s="77">
        <f t="shared" si="1"/>
        <v>1000000</v>
      </c>
      <c r="I32" s="77">
        <f t="shared" si="1"/>
        <v>1000000</v>
      </c>
      <c r="J32" s="77">
        <f t="shared" si="1"/>
        <v>1000000</v>
      </c>
      <c r="K32" s="77">
        <f t="shared" si="1"/>
        <v>1000000</v>
      </c>
      <c r="L32" s="77">
        <f t="shared" si="1"/>
        <v>1000000</v>
      </c>
      <c r="M32" s="77">
        <f t="shared" si="1"/>
        <v>1000000</v>
      </c>
      <c r="N32" s="77">
        <f t="shared" si="1"/>
        <v>1000000</v>
      </c>
      <c r="O32" s="77">
        <f t="shared" si="1"/>
        <v>1000000</v>
      </c>
      <c r="P32" s="77">
        <f t="shared" si="1"/>
        <v>1000000</v>
      </c>
      <c r="Q32" s="77">
        <f t="shared" si="1"/>
        <v>1000000</v>
      </c>
      <c r="R32" s="77">
        <f t="shared" si="1"/>
        <v>1000000</v>
      </c>
      <c r="S32" s="77">
        <f t="shared" si="1"/>
        <v>1000000</v>
      </c>
    </row>
    <row r="33" spans="6:19">
      <c r="G33" s="164" t="s">
        <v>100</v>
      </c>
      <c r="H33" s="77">
        <f t="shared" si="1"/>
        <v>2500000</v>
      </c>
      <c r="I33" s="77">
        <f t="shared" si="1"/>
        <v>2500000</v>
      </c>
      <c r="J33" s="77">
        <f t="shared" si="1"/>
        <v>2500000</v>
      </c>
      <c r="K33" s="77">
        <f t="shared" si="1"/>
        <v>2500000</v>
      </c>
      <c r="L33" s="77">
        <f t="shared" si="1"/>
        <v>2500000</v>
      </c>
      <c r="M33" s="77">
        <f t="shared" si="1"/>
        <v>2500000</v>
      </c>
      <c r="N33" s="77">
        <f t="shared" si="1"/>
        <v>2500000</v>
      </c>
      <c r="O33" s="77">
        <f t="shared" si="1"/>
        <v>2500000</v>
      </c>
      <c r="P33" s="77">
        <f t="shared" si="1"/>
        <v>2500000</v>
      </c>
      <c r="Q33" s="77">
        <f t="shared" si="1"/>
        <v>2500000</v>
      </c>
      <c r="R33" s="77">
        <f t="shared" si="1"/>
        <v>2500000</v>
      </c>
      <c r="S33" s="77">
        <f t="shared" si="1"/>
        <v>2500000</v>
      </c>
    </row>
    <row r="34" spans="6:19">
      <c r="G34" s="163" t="s">
        <v>101</v>
      </c>
      <c r="H34" s="77">
        <f t="shared" si="1"/>
        <v>1600000</v>
      </c>
      <c r="I34" s="77">
        <f t="shared" si="1"/>
        <v>1600000</v>
      </c>
      <c r="J34" s="77">
        <f t="shared" si="1"/>
        <v>1600000</v>
      </c>
      <c r="K34" s="77">
        <f t="shared" si="1"/>
        <v>1600000</v>
      </c>
      <c r="L34" s="77">
        <f t="shared" si="1"/>
        <v>1600000</v>
      </c>
      <c r="M34" s="77">
        <f t="shared" si="1"/>
        <v>1600000</v>
      </c>
      <c r="N34" s="77">
        <f t="shared" si="1"/>
        <v>1600000</v>
      </c>
      <c r="O34" s="77">
        <f t="shared" si="1"/>
        <v>1600000</v>
      </c>
      <c r="P34" s="77">
        <f t="shared" si="1"/>
        <v>1600000</v>
      </c>
      <c r="Q34" s="77">
        <f t="shared" si="1"/>
        <v>1600000</v>
      </c>
      <c r="R34" s="77">
        <f t="shared" si="1"/>
        <v>1600000</v>
      </c>
      <c r="S34" s="77">
        <f t="shared" si="1"/>
        <v>1600000</v>
      </c>
    </row>
    <row r="35" spans="6:19">
      <c r="G35" s="163" t="s">
        <v>102</v>
      </c>
      <c r="H35" s="77">
        <f t="shared" si="1"/>
        <v>1800000</v>
      </c>
      <c r="I35" s="77">
        <f t="shared" si="1"/>
        <v>1800000</v>
      </c>
      <c r="J35" s="77">
        <f t="shared" si="1"/>
        <v>1800000</v>
      </c>
      <c r="K35" s="77">
        <f t="shared" si="1"/>
        <v>1800000</v>
      </c>
      <c r="L35" s="77">
        <f t="shared" si="1"/>
        <v>1800000</v>
      </c>
      <c r="M35" s="77">
        <f t="shared" si="1"/>
        <v>1800000</v>
      </c>
      <c r="N35" s="77">
        <f t="shared" si="1"/>
        <v>1800000</v>
      </c>
      <c r="O35" s="77">
        <f t="shared" si="1"/>
        <v>1800000</v>
      </c>
      <c r="P35" s="77">
        <f t="shared" si="1"/>
        <v>1800000</v>
      </c>
      <c r="Q35" s="77">
        <f t="shared" si="1"/>
        <v>1800000</v>
      </c>
      <c r="R35" s="77">
        <f t="shared" si="1"/>
        <v>1800000</v>
      </c>
      <c r="S35" s="77">
        <f t="shared" si="1"/>
        <v>1800000</v>
      </c>
    </row>
    <row r="36" spans="6:19">
      <c r="G36" s="164" t="s">
        <v>103</v>
      </c>
      <c r="H36" s="77">
        <f t="shared" si="1"/>
        <v>3000000</v>
      </c>
      <c r="I36" s="77">
        <f t="shared" si="1"/>
        <v>3000000</v>
      </c>
      <c r="J36" s="77">
        <f t="shared" si="1"/>
        <v>3000000</v>
      </c>
      <c r="K36" s="77">
        <f t="shared" si="1"/>
        <v>3000000</v>
      </c>
      <c r="L36" s="77">
        <f t="shared" si="1"/>
        <v>3000000</v>
      </c>
      <c r="M36" s="77">
        <f t="shared" si="1"/>
        <v>3000000</v>
      </c>
      <c r="N36" s="77">
        <f t="shared" si="1"/>
        <v>3000000</v>
      </c>
      <c r="O36" s="77">
        <f t="shared" si="1"/>
        <v>3000000</v>
      </c>
      <c r="P36" s="77">
        <f t="shared" si="1"/>
        <v>3000000</v>
      </c>
      <c r="Q36" s="77">
        <f t="shared" si="1"/>
        <v>3000000</v>
      </c>
      <c r="R36" s="77">
        <f t="shared" si="1"/>
        <v>3000000</v>
      </c>
      <c r="S36" s="77">
        <f t="shared" si="1"/>
        <v>3000000</v>
      </c>
    </row>
    <row r="37" spans="6:19">
      <c r="G37" s="166" t="s">
        <v>104</v>
      </c>
      <c r="H37" s="77">
        <f t="shared" si="1"/>
        <v>1000000</v>
      </c>
      <c r="I37" s="77">
        <f t="shared" si="1"/>
        <v>1000000</v>
      </c>
      <c r="J37" s="77">
        <f t="shared" si="1"/>
        <v>1000000</v>
      </c>
      <c r="K37" s="77">
        <f t="shared" si="1"/>
        <v>1000000</v>
      </c>
      <c r="L37" s="77">
        <f t="shared" si="1"/>
        <v>1000000</v>
      </c>
      <c r="M37" s="77">
        <f t="shared" si="1"/>
        <v>1000000</v>
      </c>
      <c r="N37" s="77">
        <f t="shared" si="1"/>
        <v>1000000</v>
      </c>
      <c r="O37" s="77">
        <f t="shared" si="1"/>
        <v>1000000</v>
      </c>
      <c r="P37" s="77">
        <f t="shared" si="1"/>
        <v>1000000</v>
      </c>
      <c r="Q37" s="77">
        <f t="shared" si="1"/>
        <v>1000000</v>
      </c>
      <c r="R37" s="77">
        <f t="shared" si="1"/>
        <v>1000000</v>
      </c>
      <c r="S37" s="77">
        <f t="shared" si="1"/>
        <v>1000000</v>
      </c>
    </row>
    <row r="38" spans="6:19">
      <c r="G38" s="163" t="s">
        <v>105</v>
      </c>
      <c r="H38" s="77">
        <f t="shared" si="1"/>
        <v>5000000</v>
      </c>
      <c r="I38" s="77">
        <f t="shared" si="1"/>
        <v>5000000</v>
      </c>
      <c r="J38" s="77">
        <f t="shared" si="1"/>
        <v>5000000</v>
      </c>
      <c r="K38" s="77">
        <f t="shared" si="1"/>
        <v>5000000</v>
      </c>
      <c r="L38" s="77">
        <f t="shared" si="1"/>
        <v>5000000</v>
      </c>
      <c r="M38" s="77">
        <f t="shared" si="1"/>
        <v>5000000</v>
      </c>
      <c r="N38" s="77">
        <f t="shared" si="1"/>
        <v>5000000</v>
      </c>
      <c r="O38" s="77">
        <f t="shared" si="1"/>
        <v>5000000</v>
      </c>
      <c r="P38" s="77">
        <f t="shared" si="1"/>
        <v>5000000</v>
      </c>
      <c r="Q38" s="77">
        <f t="shared" si="1"/>
        <v>5000000</v>
      </c>
      <c r="R38" s="77">
        <f t="shared" si="1"/>
        <v>5000000</v>
      </c>
      <c r="S38" s="77">
        <f t="shared" si="1"/>
        <v>5000000</v>
      </c>
    </row>
    <row r="39" spans="6:19">
      <c r="G39" s="164" t="s">
        <v>106</v>
      </c>
      <c r="H39" s="77">
        <f t="shared" si="1"/>
        <v>4200000</v>
      </c>
      <c r="I39" s="77">
        <f t="shared" si="1"/>
        <v>4200000</v>
      </c>
      <c r="J39" s="77">
        <f t="shared" si="1"/>
        <v>4200000</v>
      </c>
      <c r="K39" s="77">
        <f t="shared" si="1"/>
        <v>4200000</v>
      </c>
      <c r="L39" s="77">
        <f t="shared" si="1"/>
        <v>4200000</v>
      </c>
      <c r="M39" s="77">
        <f t="shared" si="1"/>
        <v>4200000</v>
      </c>
      <c r="N39" s="77">
        <f t="shared" si="1"/>
        <v>4200000</v>
      </c>
      <c r="O39" s="77">
        <f t="shared" si="1"/>
        <v>4200000</v>
      </c>
      <c r="P39" s="77">
        <f t="shared" si="1"/>
        <v>4200000</v>
      </c>
      <c r="Q39" s="77">
        <f t="shared" si="1"/>
        <v>4200000</v>
      </c>
      <c r="R39" s="77">
        <f t="shared" si="1"/>
        <v>4200000</v>
      </c>
      <c r="S39" s="77">
        <f t="shared" si="1"/>
        <v>4200000</v>
      </c>
    </row>
    <row r="40" spans="6:19">
      <c r="G40" s="164" t="s">
        <v>107</v>
      </c>
      <c r="H40" s="77">
        <f t="shared" si="1"/>
        <v>1800000</v>
      </c>
      <c r="I40" s="77">
        <f t="shared" si="1"/>
        <v>1800000</v>
      </c>
      <c r="J40" s="77">
        <f t="shared" si="1"/>
        <v>1800000</v>
      </c>
      <c r="K40" s="77">
        <f t="shared" si="1"/>
        <v>1800000</v>
      </c>
      <c r="L40" s="77">
        <f t="shared" si="1"/>
        <v>1800000</v>
      </c>
      <c r="M40" s="77">
        <f t="shared" si="1"/>
        <v>1800000</v>
      </c>
      <c r="N40" s="77">
        <f t="shared" si="1"/>
        <v>1800000</v>
      </c>
      <c r="O40" s="77">
        <f t="shared" si="1"/>
        <v>1800000</v>
      </c>
      <c r="P40" s="77">
        <f t="shared" si="1"/>
        <v>1800000</v>
      </c>
      <c r="Q40" s="77">
        <f t="shared" si="1"/>
        <v>1800000</v>
      </c>
      <c r="R40" s="77">
        <f t="shared" si="1"/>
        <v>1800000</v>
      </c>
      <c r="S40" s="77">
        <f t="shared" si="1"/>
        <v>1800000</v>
      </c>
    </row>
    <row r="41" spans="6:19">
      <c r="G41" s="164" t="s">
        <v>108</v>
      </c>
      <c r="H41" s="77">
        <f t="shared" si="1"/>
        <v>2300000</v>
      </c>
      <c r="I41" s="77">
        <f t="shared" si="1"/>
        <v>2300000</v>
      </c>
      <c r="J41" s="77">
        <f t="shared" si="1"/>
        <v>2300000</v>
      </c>
      <c r="K41" s="77">
        <f t="shared" si="1"/>
        <v>2300000</v>
      </c>
      <c r="L41" s="77">
        <f t="shared" si="1"/>
        <v>2300000</v>
      </c>
      <c r="M41" s="77">
        <f t="shared" si="1"/>
        <v>2300000</v>
      </c>
      <c r="N41" s="77">
        <f t="shared" si="1"/>
        <v>2300000</v>
      </c>
      <c r="O41" s="77">
        <f t="shared" si="1"/>
        <v>2300000</v>
      </c>
      <c r="P41" s="77">
        <f t="shared" si="1"/>
        <v>2300000</v>
      </c>
      <c r="Q41" s="77">
        <f t="shared" si="1"/>
        <v>2300000</v>
      </c>
      <c r="R41" s="77">
        <f t="shared" si="1"/>
        <v>2300000</v>
      </c>
      <c r="S41" s="77">
        <f t="shared" si="1"/>
        <v>2300000</v>
      </c>
    </row>
    <row r="42" spans="6:19">
      <c r="F42" t="s">
        <v>65</v>
      </c>
      <c r="G42" s="3" t="s">
        <v>109</v>
      </c>
      <c r="H42" s="77">
        <f t="shared" si="1"/>
        <v>12000000</v>
      </c>
      <c r="I42" s="77">
        <f t="shared" si="1"/>
        <v>12000000</v>
      </c>
      <c r="J42" s="77">
        <f t="shared" si="1"/>
        <v>12000000</v>
      </c>
      <c r="K42" s="77">
        <f t="shared" si="1"/>
        <v>12000000</v>
      </c>
      <c r="L42" s="77">
        <f t="shared" si="1"/>
        <v>12000000</v>
      </c>
      <c r="M42" s="77">
        <f t="shared" si="1"/>
        <v>12000000</v>
      </c>
      <c r="N42" s="77">
        <f t="shared" si="1"/>
        <v>12000000</v>
      </c>
      <c r="O42" s="77">
        <f t="shared" si="1"/>
        <v>12000000</v>
      </c>
      <c r="P42" s="77">
        <f t="shared" si="1"/>
        <v>12000000</v>
      </c>
      <c r="Q42" s="77">
        <f t="shared" si="1"/>
        <v>12000000</v>
      </c>
      <c r="R42" s="77">
        <f t="shared" si="1"/>
        <v>12000000</v>
      </c>
      <c r="S42" s="77">
        <f t="shared" si="1"/>
        <v>12000000</v>
      </c>
    </row>
    <row r="43" spans="6:19">
      <c r="G43" s="163" t="s">
        <v>110</v>
      </c>
      <c r="H43" s="77">
        <f t="shared" si="1"/>
        <v>1500000</v>
      </c>
      <c r="I43" s="77">
        <f t="shared" si="1"/>
        <v>1500000</v>
      </c>
      <c r="J43" s="77">
        <f t="shared" si="1"/>
        <v>1500000</v>
      </c>
      <c r="K43" s="77">
        <f t="shared" si="1"/>
        <v>1500000</v>
      </c>
      <c r="L43" s="77">
        <f t="shared" si="1"/>
        <v>1500000</v>
      </c>
      <c r="M43" s="77">
        <f t="shared" si="1"/>
        <v>1500000</v>
      </c>
      <c r="N43" s="77">
        <f t="shared" si="1"/>
        <v>1500000</v>
      </c>
      <c r="O43" s="77">
        <f t="shared" si="1"/>
        <v>1500000</v>
      </c>
      <c r="P43" s="77">
        <f t="shared" si="1"/>
        <v>1500000</v>
      </c>
      <c r="Q43" s="77">
        <f t="shared" si="1"/>
        <v>1500000</v>
      </c>
      <c r="R43" s="77">
        <f t="shared" si="1"/>
        <v>1500000</v>
      </c>
      <c r="S43" s="77">
        <f t="shared" si="1"/>
        <v>1500000</v>
      </c>
    </row>
    <row r="44" spans="6:19">
      <c r="G44" s="78" t="s">
        <v>37</v>
      </c>
      <c r="H44" s="79">
        <f t="shared" ref="H44:S44" si="2">SUM(H29:H43)</f>
        <v>41470000</v>
      </c>
      <c r="I44" s="79">
        <f t="shared" si="2"/>
        <v>41470000</v>
      </c>
      <c r="J44" s="79">
        <f t="shared" si="2"/>
        <v>41470000</v>
      </c>
      <c r="K44" s="79">
        <f t="shared" si="2"/>
        <v>41470000</v>
      </c>
      <c r="L44" s="79">
        <f t="shared" si="2"/>
        <v>41470000</v>
      </c>
      <c r="M44" s="79">
        <f t="shared" si="2"/>
        <v>41470000</v>
      </c>
      <c r="N44" s="79">
        <f t="shared" si="2"/>
        <v>41470000</v>
      </c>
      <c r="O44" s="79">
        <f t="shared" si="2"/>
        <v>41470000</v>
      </c>
      <c r="P44" s="79">
        <f t="shared" si="2"/>
        <v>41470000</v>
      </c>
      <c r="Q44" s="79">
        <f t="shared" si="2"/>
        <v>41470000</v>
      </c>
      <c r="R44" s="79">
        <f t="shared" si="2"/>
        <v>41470000</v>
      </c>
      <c r="S44" s="79">
        <f t="shared" si="2"/>
        <v>41470000</v>
      </c>
    </row>
    <row r="47" spans="6:19">
      <c r="F47" s="80">
        <v>0.04</v>
      </c>
      <c r="G47" s="75" t="s">
        <v>124</v>
      </c>
      <c r="H47" s="76" t="s">
        <v>112</v>
      </c>
      <c r="I47" s="76" t="s">
        <v>113</v>
      </c>
      <c r="J47" s="76" t="s">
        <v>114</v>
      </c>
      <c r="K47" s="76" t="s">
        <v>115</v>
      </c>
      <c r="L47" s="76" t="s">
        <v>116</v>
      </c>
      <c r="M47" s="76" t="s">
        <v>117</v>
      </c>
      <c r="N47" s="76" t="s">
        <v>118</v>
      </c>
      <c r="O47" s="76" t="s">
        <v>119</v>
      </c>
      <c r="P47" s="76" t="s">
        <v>120</v>
      </c>
      <c r="Q47" s="76" t="s">
        <v>121</v>
      </c>
      <c r="R47" s="76" t="s">
        <v>122</v>
      </c>
      <c r="S47" s="76" t="s">
        <v>123</v>
      </c>
    </row>
    <row r="48" spans="6:19">
      <c r="G48" s="3" t="s">
        <v>96</v>
      </c>
      <c r="H48" s="77">
        <f t="shared" ref="H48:S62" si="3">H29*$F$47</f>
        <v>60000</v>
      </c>
      <c r="I48" s="77">
        <f t="shared" si="3"/>
        <v>60000</v>
      </c>
      <c r="J48" s="77">
        <f t="shared" si="3"/>
        <v>60000</v>
      </c>
      <c r="K48" s="77">
        <f t="shared" si="3"/>
        <v>60000</v>
      </c>
      <c r="L48" s="77">
        <f t="shared" si="3"/>
        <v>60000</v>
      </c>
      <c r="M48" s="77">
        <f t="shared" si="3"/>
        <v>60000</v>
      </c>
      <c r="N48" s="77">
        <f t="shared" si="3"/>
        <v>60000</v>
      </c>
      <c r="O48" s="77">
        <f t="shared" si="3"/>
        <v>60000</v>
      </c>
      <c r="P48" s="77">
        <f t="shared" si="3"/>
        <v>60000</v>
      </c>
      <c r="Q48" s="77">
        <f t="shared" si="3"/>
        <v>60000</v>
      </c>
      <c r="R48" s="77">
        <f t="shared" si="3"/>
        <v>60000</v>
      </c>
      <c r="S48" s="77">
        <f t="shared" si="3"/>
        <v>60000</v>
      </c>
    </row>
    <row r="49" spans="7:19">
      <c r="G49" s="3" t="s">
        <v>97</v>
      </c>
      <c r="H49" s="77">
        <f t="shared" si="3"/>
        <v>40000</v>
      </c>
      <c r="I49" s="77">
        <f t="shared" si="3"/>
        <v>40000</v>
      </c>
      <c r="J49" s="77">
        <f t="shared" si="3"/>
        <v>40000</v>
      </c>
      <c r="K49" s="77">
        <f t="shared" si="3"/>
        <v>40000</v>
      </c>
      <c r="L49" s="77">
        <f t="shared" si="3"/>
        <v>40000</v>
      </c>
      <c r="M49" s="77">
        <f t="shared" si="3"/>
        <v>40000</v>
      </c>
      <c r="N49" s="77">
        <f t="shared" si="3"/>
        <v>40000</v>
      </c>
      <c r="O49" s="77">
        <f t="shared" si="3"/>
        <v>40000</v>
      </c>
      <c r="P49" s="77">
        <f t="shared" si="3"/>
        <v>40000</v>
      </c>
      <c r="Q49" s="77">
        <f t="shared" si="3"/>
        <v>40000</v>
      </c>
      <c r="R49" s="77">
        <f t="shared" si="3"/>
        <v>40000</v>
      </c>
      <c r="S49" s="77">
        <f t="shared" si="3"/>
        <v>40000</v>
      </c>
    </row>
    <row r="50" spans="7:19">
      <c r="G50" s="3" t="s">
        <v>98</v>
      </c>
      <c r="H50" s="77">
        <f t="shared" si="3"/>
        <v>50800</v>
      </c>
      <c r="I50" s="77">
        <f t="shared" si="3"/>
        <v>50800</v>
      </c>
      <c r="J50" s="77">
        <f t="shared" si="3"/>
        <v>50800</v>
      </c>
      <c r="K50" s="77">
        <f t="shared" si="3"/>
        <v>50800</v>
      </c>
      <c r="L50" s="77">
        <f t="shared" si="3"/>
        <v>50800</v>
      </c>
      <c r="M50" s="77">
        <f t="shared" si="3"/>
        <v>50800</v>
      </c>
      <c r="N50" s="77">
        <f t="shared" si="3"/>
        <v>50800</v>
      </c>
      <c r="O50" s="77">
        <f t="shared" si="3"/>
        <v>50800</v>
      </c>
      <c r="P50" s="77">
        <f t="shared" si="3"/>
        <v>50800</v>
      </c>
      <c r="Q50" s="77">
        <f t="shared" si="3"/>
        <v>50800</v>
      </c>
      <c r="R50" s="77">
        <f t="shared" si="3"/>
        <v>50800</v>
      </c>
      <c r="S50" s="77">
        <f t="shared" si="3"/>
        <v>50800</v>
      </c>
    </row>
    <row r="51" spans="7:19">
      <c r="G51" s="3" t="s">
        <v>99</v>
      </c>
      <c r="H51" s="77">
        <f t="shared" si="3"/>
        <v>40000</v>
      </c>
      <c r="I51" s="77">
        <f t="shared" si="3"/>
        <v>40000</v>
      </c>
      <c r="J51" s="77">
        <f t="shared" si="3"/>
        <v>40000</v>
      </c>
      <c r="K51" s="77">
        <f t="shared" si="3"/>
        <v>40000</v>
      </c>
      <c r="L51" s="77">
        <f t="shared" si="3"/>
        <v>40000</v>
      </c>
      <c r="M51" s="77">
        <f t="shared" si="3"/>
        <v>40000</v>
      </c>
      <c r="N51" s="77">
        <f t="shared" si="3"/>
        <v>40000</v>
      </c>
      <c r="O51" s="77">
        <f t="shared" si="3"/>
        <v>40000</v>
      </c>
      <c r="P51" s="77">
        <f t="shared" si="3"/>
        <v>40000</v>
      </c>
      <c r="Q51" s="77">
        <f t="shared" si="3"/>
        <v>40000</v>
      </c>
      <c r="R51" s="77">
        <f t="shared" si="3"/>
        <v>40000</v>
      </c>
      <c r="S51" s="77">
        <f t="shared" si="3"/>
        <v>40000</v>
      </c>
    </row>
    <row r="52" spans="7:19">
      <c r="G52" s="3" t="s">
        <v>100</v>
      </c>
      <c r="H52" s="77">
        <f t="shared" si="3"/>
        <v>100000</v>
      </c>
      <c r="I52" s="77">
        <f t="shared" si="3"/>
        <v>100000</v>
      </c>
      <c r="J52" s="77">
        <f t="shared" si="3"/>
        <v>100000</v>
      </c>
      <c r="K52" s="77">
        <f t="shared" si="3"/>
        <v>100000</v>
      </c>
      <c r="L52" s="77">
        <f t="shared" si="3"/>
        <v>100000</v>
      </c>
      <c r="M52" s="77">
        <f t="shared" si="3"/>
        <v>100000</v>
      </c>
      <c r="N52" s="77">
        <f t="shared" si="3"/>
        <v>100000</v>
      </c>
      <c r="O52" s="77">
        <f t="shared" si="3"/>
        <v>100000</v>
      </c>
      <c r="P52" s="77">
        <f t="shared" si="3"/>
        <v>100000</v>
      </c>
      <c r="Q52" s="77">
        <f t="shared" si="3"/>
        <v>100000</v>
      </c>
      <c r="R52" s="77">
        <f t="shared" si="3"/>
        <v>100000</v>
      </c>
      <c r="S52" s="77">
        <f t="shared" si="3"/>
        <v>100000</v>
      </c>
    </row>
    <row r="53" spans="7:19">
      <c r="G53" s="3" t="s">
        <v>101</v>
      </c>
      <c r="H53" s="77">
        <f t="shared" si="3"/>
        <v>64000</v>
      </c>
      <c r="I53" s="77">
        <f t="shared" si="3"/>
        <v>64000</v>
      </c>
      <c r="J53" s="77">
        <f t="shared" si="3"/>
        <v>64000</v>
      </c>
      <c r="K53" s="77">
        <f t="shared" si="3"/>
        <v>64000</v>
      </c>
      <c r="L53" s="77">
        <f t="shared" si="3"/>
        <v>64000</v>
      </c>
      <c r="M53" s="77">
        <f t="shared" si="3"/>
        <v>64000</v>
      </c>
      <c r="N53" s="77">
        <f t="shared" si="3"/>
        <v>64000</v>
      </c>
      <c r="O53" s="77">
        <f t="shared" si="3"/>
        <v>64000</v>
      </c>
      <c r="P53" s="77">
        <f t="shared" si="3"/>
        <v>64000</v>
      </c>
      <c r="Q53" s="77">
        <f t="shared" si="3"/>
        <v>64000</v>
      </c>
      <c r="R53" s="77">
        <f t="shared" si="3"/>
        <v>64000</v>
      </c>
      <c r="S53" s="77">
        <f t="shared" si="3"/>
        <v>64000</v>
      </c>
    </row>
    <row r="54" spans="7:19">
      <c r="G54" s="3" t="s">
        <v>102</v>
      </c>
      <c r="H54" s="77">
        <f t="shared" si="3"/>
        <v>72000</v>
      </c>
      <c r="I54" s="77">
        <f t="shared" si="3"/>
        <v>72000</v>
      </c>
      <c r="J54" s="77">
        <f t="shared" si="3"/>
        <v>72000</v>
      </c>
      <c r="K54" s="77">
        <f t="shared" si="3"/>
        <v>72000</v>
      </c>
      <c r="L54" s="77">
        <f t="shared" si="3"/>
        <v>72000</v>
      </c>
      <c r="M54" s="77">
        <f t="shared" si="3"/>
        <v>72000</v>
      </c>
      <c r="N54" s="77">
        <f t="shared" si="3"/>
        <v>72000</v>
      </c>
      <c r="O54" s="77">
        <f t="shared" si="3"/>
        <v>72000</v>
      </c>
      <c r="P54" s="77">
        <f t="shared" si="3"/>
        <v>72000</v>
      </c>
      <c r="Q54" s="77">
        <f t="shared" si="3"/>
        <v>72000</v>
      </c>
      <c r="R54" s="77">
        <f t="shared" si="3"/>
        <v>72000</v>
      </c>
      <c r="S54" s="77">
        <f t="shared" si="3"/>
        <v>72000</v>
      </c>
    </row>
    <row r="55" spans="7:19">
      <c r="G55" s="3" t="s">
        <v>103</v>
      </c>
      <c r="H55" s="77">
        <f t="shared" si="3"/>
        <v>120000</v>
      </c>
      <c r="I55" s="77">
        <f t="shared" si="3"/>
        <v>120000</v>
      </c>
      <c r="J55" s="77">
        <f t="shared" si="3"/>
        <v>120000</v>
      </c>
      <c r="K55" s="77">
        <f t="shared" si="3"/>
        <v>120000</v>
      </c>
      <c r="L55" s="77">
        <f t="shared" si="3"/>
        <v>120000</v>
      </c>
      <c r="M55" s="77">
        <f t="shared" si="3"/>
        <v>120000</v>
      </c>
      <c r="N55" s="77">
        <f t="shared" si="3"/>
        <v>120000</v>
      </c>
      <c r="O55" s="77">
        <f t="shared" si="3"/>
        <v>120000</v>
      </c>
      <c r="P55" s="77">
        <f t="shared" si="3"/>
        <v>120000</v>
      </c>
      <c r="Q55" s="77">
        <f t="shared" si="3"/>
        <v>120000</v>
      </c>
      <c r="R55" s="77">
        <f t="shared" si="3"/>
        <v>120000</v>
      </c>
      <c r="S55" s="77">
        <f t="shared" si="3"/>
        <v>120000</v>
      </c>
    </row>
    <row r="56" spans="7:19">
      <c r="G56" s="3" t="s">
        <v>104</v>
      </c>
      <c r="H56" s="77">
        <f t="shared" si="3"/>
        <v>40000</v>
      </c>
      <c r="I56" s="77">
        <f t="shared" si="3"/>
        <v>40000</v>
      </c>
      <c r="J56" s="77">
        <f t="shared" si="3"/>
        <v>40000</v>
      </c>
      <c r="K56" s="77">
        <f t="shared" si="3"/>
        <v>40000</v>
      </c>
      <c r="L56" s="77">
        <f t="shared" si="3"/>
        <v>40000</v>
      </c>
      <c r="M56" s="77">
        <f t="shared" si="3"/>
        <v>40000</v>
      </c>
      <c r="N56" s="77">
        <f t="shared" si="3"/>
        <v>40000</v>
      </c>
      <c r="O56" s="77">
        <f t="shared" si="3"/>
        <v>40000</v>
      </c>
      <c r="P56" s="77">
        <f t="shared" si="3"/>
        <v>40000</v>
      </c>
      <c r="Q56" s="77">
        <f t="shared" si="3"/>
        <v>40000</v>
      </c>
      <c r="R56" s="77">
        <f t="shared" si="3"/>
        <v>40000</v>
      </c>
      <c r="S56" s="77">
        <f t="shared" si="3"/>
        <v>40000</v>
      </c>
    </row>
    <row r="57" spans="7:19">
      <c r="G57" s="3" t="s">
        <v>105</v>
      </c>
      <c r="H57" s="77">
        <f t="shared" si="3"/>
        <v>200000</v>
      </c>
      <c r="I57" s="77">
        <f t="shared" si="3"/>
        <v>200000</v>
      </c>
      <c r="J57" s="77">
        <f t="shared" si="3"/>
        <v>200000</v>
      </c>
      <c r="K57" s="77">
        <f t="shared" si="3"/>
        <v>200000</v>
      </c>
      <c r="L57" s="77">
        <f t="shared" si="3"/>
        <v>200000</v>
      </c>
      <c r="M57" s="77">
        <f t="shared" si="3"/>
        <v>200000</v>
      </c>
      <c r="N57" s="77">
        <f t="shared" si="3"/>
        <v>200000</v>
      </c>
      <c r="O57" s="77">
        <f t="shared" si="3"/>
        <v>200000</v>
      </c>
      <c r="P57" s="77">
        <f t="shared" si="3"/>
        <v>200000</v>
      </c>
      <c r="Q57" s="77">
        <f t="shared" si="3"/>
        <v>200000</v>
      </c>
      <c r="R57" s="77">
        <f t="shared" si="3"/>
        <v>200000</v>
      </c>
      <c r="S57" s="77">
        <f t="shared" si="3"/>
        <v>200000</v>
      </c>
    </row>
    <row r="58" spans="7:19">
      <c r="G58" s="3" t="s">
        <v>106</v>
      </c>
      <c r="H58" s="77">
        <f t="shared" si="3"/>
        <v>168000</v>
      </c>
      <c r="I58" s="77">
        <f t="shared" si="3"/>
        <v>168000</v>
      </c>
      <c r="J58" s="77">
        <f t="shared" si="3"/>
        <v>168000</v>
      </c>
      <c r="K58" s="77">
        <f t="shared" si="3"/>
        <v>168000</v>
      </c>
      <c r="L58" s="77">
        <f t="shared" si="3"/>
        <v>168000</v>
      </c>
      <c r="M58" s="77">
        <f t="shared" si="3"/>
        <v>168000</v>
      </c>
      <c r="N58" s="77">
        <f t="shared" si="3"/>
        <v>168000</v>
      </c>
      <c r="O58" s="77">
        <f t="shared" si="3"/>
        <v>168000</v>
      </c>
      <c r="P58" s="77">
        <f t="shared" si="3"/>
        <v>168000</v>
      </c>
      <c r="Q58" s="77">
        <f t="shared" si="3"/>
        <v>168000</v>
      </c>
      <c r="R58" s="77">
        <f t="shared" si="3"/>
        <v>168000</v>
      </c>
      <c r="S58" s="77">
        <f t="shared" si="3"/>
        <v>168000</v>
      </c>
    </row>
    <row r="59" spans="7:19">
      <c r="G59" s="3" t="s">
        <v>107</v>
      </c>
      <c r="H59" s="77">
        <f t="shared" si="3"/>
        <v>72000</v>
      </c>
      <c r="I59" s="77">
        <f t="shared" si="3"/>
        <v>72000</v>
      </c>
      <c r="J59" s="77">
        <f t="shared" si="3"/>
        <v>72000</v>
      </c>
      <c r="K59" s="77">
        <f t="shared" si="3"/>
        <v>72000</v>
      </c>
      <c r="L59" s="77">
        <f t="shared" si="3"/>
        <v>72000</v>
      </c>
      <c r="M59" s="77">
        <f t="shared" si="3"/>
        <v>72000</v>
      </c>
      <c r="N59" s="77">
        <f t="shared" si="3"/>
        <v>72000</v>
      </c>
      <c r="O59" s="77">
        <f t="shared" si="3"/>
        <v>72000</v>
      </c>
      <c r="P59" s="77">
        <f t="shared" si="3"/>
        <v>72000</v>
      </c>
      <c r="Q59" s="77">
        <f t="shared" si="3"/>
        <v>72000</v>
      </c>
      <c r="R59" s="77">
        <f t="shared" si="3"/>
        <v>72000</v>
      </c>
      <c r="S59" s="77">
        <f t="shared" si="3"/>
        <v>72000</v>
      </c>
    </row>
    <row r="60" spans="7:19">
      <c r="G60" s="3" t="s">
        <v>108</v>
      </c>
      <c r="H60" s="77">
        <f t="shared" si="3"/>
        <v>92000</v>
      </c>
      <c r="I60" s="77">
        <f t="shared" si="3"/>
        <v>92000</v>
      </c>
      <c r="J60" s="77">
        <f t="shared" si="3"/>
        <v>92000</v>
      </c>
      <c r="K60" s="77">
        <f t="shared" si="3"/>
        <v>92000</v>
      </c>
      <c r="L60" s="77">
        <f t="shared" si="3"/>
        <v>92000</v>
      </c>
      <c r="M60" s="77">
        <f t="shared" si="3"/>
        <v>92000</v>
      </c>
      <c r="N60" s="77">
        <f t="shared" si="3"/>
        <v>92000</v>
      </c>
      <c r="O60" s="77">
        <f t="shared" si="3"/>
        <v>92000</v>
      </c>
      <c r="P60" s="77">
        <f t="shared" si="3"/>
        <v>92000</v>
      </c>
      <c r="Q60" s="77">
        <f t="shared" si="3"/>
        <v>92000</v>
      </c>
      <c r="R60" s="77">
        <f t="shared" si="3"/>
        <v>92000</v>
      </c>
      <c r="S60" s="77">
        <f t="shared" si="3"/>
        <v>92000</v>
      </c>
    </row>
    <row r="61" spans="7:19">
      <c r="G61" s="3" t="s">
        <v>109</v>
      </c>
      <c r="H61" s="77">
        <f t="shared" si="3"/>
        <v>480000</v>
      </c>
      <c r="I61" s="77">
        <f t="shared" si="3"/>
        <v>480000</v>
      </c>
      <c r="J61" s="77">
        <f t="shared" si="3"/>
        <v>480000</v>
      </c>
      <c r="K61" s="77">
        <f t="shared" si="3"/>
        <v>480000</v>
      </c>
      <c r="L61" s="77">
        <f t="shared" si="3"/>
        <v>480000</v>
      </c>
      <c r="M61" s="77">
        <f t="shared" si="3"/>
        <v>480000</v>
      </c>
      <c r="N61" s="77">
        <f t="shared" si="3"/>
        <v>480000</v>
      </c>
      <c r="O61" s="77">
        <f t="shared" si="3"/>
        <v>480000</v>
      </c>
      <c r="P61" s="77">
        <f t="shared" si="3"/>
        <v>480000</v>
      </c>
      <c r="Q61" s="77">
        <f t="shared" si="3"/>
        <v>480000</v>
      </c>
      <c r="R61" s="77">
        <f t="shared" si="3"/>
        <v>480000</v>
      </c>
      <c r="S61" s="77">
        <f t="shared" si="3"/>
        <v>480000</v>
      </c>
    </row>
    <row r="62" spans="7:19">
      <c r="G62" s="3" t="s">
        <v>110</v>
      </c>
      <c r="H62" s="77">
        <f t="shared" si="3"/>
        <v>60000</v>
      </c>
      <c r="I62" s="77">
        <f t="shared" si="3"/>
        <v>60000</v>
      </c>
      <c r="J62" s="77">
        <f t="shared" si="3"/>
        <v>60000</v>
      </c>
      <c r="K62" s="77">
        <f t="shared" si="3"/>
        <v>60000</v>
      </c>
      <c r="L62" s="77">
        <f t="shared" si="3"/>
        <v>60000</v>
      </c>
      <c r="M62" s="77">
        <f t="shared" si="3"/>
        <v>60000</v>
      </c>
      <c r="N62" s="77">
        <f t="shared" si="3"/>
        <v>60000</v>
      </c>
      <c r="O62" s="77">
        <f t="shared" si="3"/>
        <v>60000</v>
      </c>
      <c r="P62" s="77">
        <f t="shared" si="3"/>
        <v>60000</v>
      </c>
      <c r="Q62" s="77">
        <f t="shared" si="3"/>
        <v>60000</v>
      </c>
      <c r="R62" s="77">
        <f t="shared" si="3"/>
        <v>60000</v>
      </c>
      <c r="S62" s="77">
        <f t="shared" si="3"/>
        <v>60000</v>
      </c>
    </row>
    <row r="63" spans="7:19">
      <c r="G63" s="78" t="s">
        <v>37</v>
      </c>
      <c r="H63" s="79">
        <f t="shared" ref="H63:S63" si="4">SUM(H48:H62)</f>
        <v>1658800</v>
      </c>
      <c r="I63" s="79">
        <f t="shared" si="4"/>
        <v>1658800</v>
      </c>
      <c r="J63" s="79">
        <f t="shared" si="4"/>
        <v>1658800</v>
      </c>
      <c r="K63" s="79">
        <f t="shared" si="4"/>
        <v>1658800</v>
      </c>
      <c r="L63" s="79">
        <f t="shared" si="4"/>
        <v>1658800</v>
      </c>
      <c r="M63" s="79">
        <f t="shared" si="4"/>
        <v>1658800</v>
      </c>
      <c r="N63" s="79">
        <f t="shared" si="4"/>
        <v>1658800</v>
      </c>
      <c r="O63" s="79">
        <f t="shared" si="4"/>
        <v>1658800</v>
      </c>
      <c r="P63" s="79">
        <f t="shared" si="4"/>
        <v>1658800</v>
      </c>
      <c r="Q63" s="79">
        <f t="shared" si="4"/>
        <v>1658800</v>
      </c>
      <c r="R63" s="79">
        <f t="shared" si="4"/>
        <v>1658800</v>
      </c>
      <c r="S63" s="79">
        <f t="shared" si="4"/>
        <v>1658800</v>
      </c>
    </row>
    <row r="66" spans="7:19">
      <c r="G66" s="75" t="s">
        <v>125</v>
      </c>
      <c r="H66" s="76" t="s">
        <v>112</v>
      </c>
      <c r="I66" s="76" t="s">
        <v>113</v>
      </c>
      <c r="J66" s="76" t="s">
        <v>114</v>
      </c>
      <c r="K66" s="76" t="s">
        <v>115</v>
      </c>
      <c r="L66" s="76" t="s">
        <v>116</v>
      </c>
      <c r="M66" s="76" t="s">
        <v>117</v>
      </c>
      <c r="N66" s="76" t="s">
        <v>118</v>
      </c>
      <c r="O66" s="76" t="s">
        <v>119</v>
      </c>
      <c r="P66" s="76" t="s">
        <v>120</v>
      </c>
      <c r="Q66" s="76" t="s">
        <v>121</v>
      </c>
      <c r="R66" s="76" t="s">
        <v>122</v>
      </c>
      <c r="S66" s="76" t="s">
        <v>123</v>
      </c>
    </row>
    <row r="67" spans="7:19">
      <c r="G67" s="3" t="s">
        <v>96</v>
      </c>
      <c r="H67" s="81">
        <f t="shared" ref="H67:S81" si="5">IF($E6&lt;2,$D$3*$D6,0)</f>
        <v>117172</v>
      </c>
      <c r="I67" s="81">
        <f t="shared" si="5"/>
        <v>117172</v>
      </c>
      <c r="J67" s="81">
        <f t="shared" si="5"/>
        <v>117172</v>
      </c>
      <c r="K67" s="81">
        <f t="shared" si="5"/>
        <v>117172</v>
      </c>
      <c r="L67" s="81">
        <f t="shared" si="5"/>
        <v>117172</v>
      </c>
      <c r="M67" s="81">
        <f t="shared" si="5"/>
        <v>117172</v>
      </c>
      <c r="N67" s="81">
        <f t="shared" si="5"/>
        <v>117172</v>
      </c>
      <c r="O67" s="81">
        <f t="shared" si="5"/>
        <v>117172</v>
      </c>
      <c r="P67" s="81">
        <f t="shared" si="5"/>
        <v>117172</v>
      </c>
      <c r="Q67" s="81">
        <f t="shared" si="5"/>
        <v>117172</v>
      </c>
      <c r="R67" s="81">
        <f t="shared" si="5"/>
        <v>117172</v>
      </c>
      <c r="S67" s="81">
        <f t="shared" si="5"/>
        <v>117172</v>
      </c>
    </row>
    <row r="68" spans="7:19">
      <c r="G68" s="3" t="s">
        <v>97</v>
      </c>
      <c r="H68" s="81">
        <f t="shared" si="5"/>
        <v>117172</v>
      </c>
      <c r="I68" s="81">
        <f t="shared" si="5"/>
        <v>117172</v>
      </c>
      <c r="J68" s="81">
        <f t="shared" si="5"/>
        <v>117172</v>
      </c>
      <c r="K68" s="81">
        <f t="shared" si="5"/>
        <v>117172</v>
      </c>
      <c r="L68" s="81">
        <f t="shared" si="5"/>
        <v>117172</v>
      </c>
      <c r="M68" s="81">
        <f t="shared" si="5"/>
        <v>117172</v>
      </c>
      <c r="N68" s="81">
        <f t="shared" si="5"/>
        <v>117172</v>
      </c>
      <c r="O68" s="81">
        <f t="shared" si="5"/>
        <v>117172</v>
      </c>
      <c r="P68" s="81">
        <f t="shared" si="5"/>
        <v>117172</v>
      </c>
      <c r="Q68" s="81">
        <f t="shared" si="5"/>
        <v>117172</v>
      </c>
      <c r="R68" s="81">
        <f t="shared" si="5"/>
        <v>117172</v>
      </c>
      <c r="S68" s="81">
        <f t="shared" si="5"/>
        <v>117172</v>
      </c>
    </row>
    <row r="69" spans="7:19">
      <c r="G69" s="3" t="s">
        <v>98</v>
      </c>
      <c r="H69" s="81">
        <f t="shared" si="5"/>
        <v>117172</v>
      </c>
      <c r="I69" s="81">
        <f t="shared" si="5"/>
        <v>117172</v>
      </c>
      <c r="J69" s="81">
        <f t="shared" si="5"/>
        <v>117172</v>
      </c>
      <c r="K69" s="81">
        <f t="shared" si="5"/>
        <v>117172</v>
      </c>
      <c r="L69" s="81">
        <f t="shared" si="5"/>
        <v>117172</v>
      </c>
      <c r="M69" s="81">
        <f t="shared" si="5"/>
        <v>117172</v>
      </c>
      <c r="N69" s="81">
        <f t="shared" si="5"/>
        <v>117172</v>
      </c>
      <c r="O69" s="81">
        <f t="shared" si="5"/>
        <v>117172</v>
      </c>
      <c r="P69" s="81">
        <f t="shared" si="5"/>
        <v>117172</v>
      </c>
      <c r="Q69" s="81">
        <f t="shared" si="5"/>
        <v>117172</v>
      </c>
      <c r="R69" s="81">
        <f t="shared" si="5"/>
        <v>117172</v>
      </c>
      <c r="S69" s="81">
        <f t="shared" si="5"/>
        <v>117172</v>
      </c>
    </row>
    <row r="70" spans="7:19">
      <c r="G70" s="3" t="s">
        <v>99</v>
      </c>
      <c r="H70" s="81">
        <f t="shared" si="5"/>
        <v>117172</v>
      </c>
      <c r="I70" s="81">
        <f t="shared" si="5"/>
        <v>117172</v>
      </c>
      <c r="J70" s="81">
        <f t="shared" si="5"/>
        <v>117172</v>
      </c>
      <c r="K70" s="81">
        <f t="shared" si="5"/>
        <v>117172</v>
      </c>
      <c r="L70" s="81">
        <f t="shared" si="5"/>
        <v>117172</v>
      </c>
      <c r="M70" s="81">
        <f t="shared" si="5"/>
        <v>117172</v>
      </c>
      <c r="N70" s="81">
        <f t="shared" si="5"/>
        <v>117172</v>
      </c>
      <c r="O70" s="81">
        <f t="shared" si="5"/>
        <v>117172</v>
      </c>
      <c r="P70" s="81">
        <f t="shared" si="5"/>
        <v>117172</v>
      </c>
      <c r="Q70" s="81">
        <f t="shared" si="5"/>
        <v>117172</v>
      </c>
      <c r="R70" s="81">
        <f t="shared" si="5"/>
        <v>117172</v>
      </c>
      <c r="S70" s="81">
        <f t="shared" si="5"/>
        <v>117172</v>
      </c>
    </row>
    <row r="71" spans="7:19">
      <c r="G71" s="3" t="s">
        <v>100</v>
      </c>
      <c r="H71" s="81">
        <f t="shared" si="5"/>
        <v>0</v>
      </c>
      <c r="I71" s="81">
        <f t="shared" si="5"/>
        <v>0</v>
      </c>
      <c r="J71" s="81">
        <f t="shared" si="5"/>
        <v>0</v>
      </c>
      <c r="K71" s="81">
        <f t="shared" si="5"/>
        <v>0</v>
      </c>
      <c r="L71" s="81">
        <f t="shared" si="5"/>
        <v>0</v>
      </c>
      <c r="M71" s="81">
        <f t="shared" si="5"/>
        <v>0</v>
      </c>
      <c r="N71" s="81">
        <f t="shared" si="5"/>
        <v>0</v>
      </c>
      <c r="O71" s="81">
        <f t="shared" si="5"/>
        <v>0</v>
      </c>
      <c r="P71" s="81">
        <f t="shared" si="5"/>
        <v>0</v>
      </c>
      <c r="Q71" s="81">
        <f t="shared" si="5"/>
        <v>0</v>
      </c>
      <c r="R71" s="81">
        <f t="shared" si="5"/>
        <v>0</v>
      </c>
      <c r="S71" s="81">
        <f t="shared" si="5"/>
        <v>0</v>
      </c>
    </row>
    <row r="72" spans="7:19">
      <c r="G72" s="3" t="s">
        <v>101</v>
      </c>
      <c r="H72" s="81">
        <f t="shared" si="5"/>
        <v>117172</v>
      </c>
      <c r="I72" s="81">
        <f t="shared" si="5"/>
        <v>117172</v>
      </c>
      <c r="J72" s="81">
        <f t="shared" si="5"/>
        <v>117172</v>
      </c>
      <c r="K72" s="81">
        <f t="shared" si="5"/>
        <v>117172</v>
      </c>
      <c r="L72" s="81">
        <f t="shared" si="5"/>
        <v>117172</v>
      </c>
      <c r="M72" s="81">
        <f t="shared" si="5"/>
        <v>117172</v>
      </c>
      <c r="N72" s="81">
        <f t="shared" si="5"/>
        <v>117172</v>
      </c>
      <c r="O72" s="81">
        <f t="shared" si="5"/>
        <v>117172</v>
      </c>
      <c r="P72" s="81">
        <f t="shared" si="5"/>
        <v>117172</v>
      </c>
      <c r="Q72" s="81">
        <f t="shared" si="5"/>
        <v>117172</v>
      </c>
      <c r="R72" s="81">
        <f t="shared" si="5"/>
        <v>117172</v>
      </c>
      <c r="S72" s="81">
        <f t="shared" si="5"/>
        <v>117172</v>
      </c>
    </row>
    <row r="73" spans="7:19">
      <c r="G73" s="3" t="s">
        <v>102</v>
      </c>
      <c r="H73" s="81">
        <f t="shared" si="5"/>
        <v>117172</v>
      </c>
      <c r="I73" s="81">
        <f t="shared" si="5"/>
        <v>117172</v>
      </c>
      <c r="J73" s="81">
        <f t="shared" si="5"/>
        <v>117172</v>
      </c>
      <c r="K73" s="81">
        <f t="shared" si="5"/>
        <v>117172</v>
      </c>
      <c r="L73" s="81">
        <f t="shared" si="5"/>
        <v>117172</v>
      </c>
      <c r="M73" s="81">
        <f t="shared" si="5"/>
        <v>117172</v>
      </c>
      <c r="N73" s="81">
        <f t="shared" si="5"/>
        <v>117172</v>
      </c>
      <c r="O73" s="81">
        <f t="shared" si="5"/>
        <v>117172</v>
      </c>
      <c r="P73" s="81">
        <f t="shared" si="5"/>
        <v>117172</v>
      </c>
      <c r="Q73" s="81">
        <f t="shared" si="5"/>
        <v>117172</v>
      </c>
      <c r="R73" s="81">
        <f t="shared" si="5"/>
        <v>117172</v>
      </c>
      <c r="S73" s="81">
        <f t="shared" si="5"/>
        <v>117172</v>
      </c>
    </row>
    <row r="74" spans="7:19">
      <c r="G74" s="3" t="s">
        <v>103</v>
      </c>
      <c r="H74" s="81">
        <f t="shared" si="5"/>
        <v>0</v>
      </c>
      <c r="I74" s="81">
        <f t="shared" si="5"/>
        <v>0</v>
      </c>
      <c r="J74" s="81">
        <f t="shared" si="5"/>
        <v>0</v>
      </c>
      <c r="K74" s="81">
        <f t="shared" si="5"/>
        <v>0</v>
      </c>
      <c r="L74" s="81">
        <f t="shared" si="5"/>
        <v>0</v>
      </c>
      <c r="M74" s="81">
        <f t="shared" si="5"/>
        <v>0</v>
      </c>
      <c r="N74" s="81">
        <f t="shared" si="5"/>
        <v>0</v>
      </c>
      <c r="O74" s="81">
        <f t="shared" si="5"/>
        <v>0</v>
      </c>
      <c r="P74" s="81">
        <f t="shared" si="5"/>
        <v>0</v>
      </c>
      <c r="Q74" s="81">
        <f t="shared" si="5"/>
        <v>0</v>
      </c>
      <c r="R74" s="81">
        <f t="shared" si="5"/>
        <v>0</v>
      </c>
      <c r="S74" s="81">
        <f t="shared" si="5"/>
        <v>0</v>
      </c>
    </row>
    <row r="75" spans="7:19">
      <c r="G75" s="3" t="s">
        <v>104</v>
      </c>
      <c r="H75" s="81">
        <f t="shared" si="5"/>
        <v>117172</v>
      </c>
      <c r="I75" s="81">
        <f t="shared" si="5"/>
        <v>117172</v>
      </c>
      <c r="J75" s="81">
        <f t="shared" si="5"/>
        <v>117172</v>
      </c>
      <c r="K75" s="81">
        <f t="shared" si="5"/>
        <v>117172</v>
      </c>
      <c r="L75" s="81">
        <f t="shared" si="5"/>
        <v>117172</v>
      </c>
      <c r="M75" s="81">
        <f t="shared" si="5"/>
        <v>117172</v>
      </c>
      <c r="N75" s="81">
        <f t="shared" si="5"/>
        <v>117172</v>
      </c>
      <c r="O75" s="81">
        <f t="shared" si="5"/>
        <v>117172</v>
      </c>
      <c r="P75" s="81">
        <f t="shared" si="5"/>
        <v>117172</v>
      </c>
      <c r="Q75" s="81">
        <f t="shared" si="5"/>
        <v>117172</v>
      </c>
      <c r="R75" s="81">
        <f t="shared" si="5"/>
        <v>117172</v>
      </c>
      <c r="S75" s="81">
        <f t="shared" si="5"/>
        <v>117172</v>
      </c>
    </row>
    <row r="76" spans="7:19">
      <c r="G76" s="3" t="s">
        <v>105</v>
      </c>
      <c r="H76" s="81">
        <f t="shared" si="5"/>
        <v>0</v>
      </c>
      <c r="I76" s="81">
        <f t="shared" si="5"/>
        <v>0</v>
      </c>
      <c r="J76" s="81">
        <f t="shared" si="5"/>
        <v>0</v>
      </c>
      <c r="K76" s="81">
        <f t="shared" si="5"/>
        <v>0</v>
      </c>
      <c r="L76" s="81">
        <f t="shared" si="5"/>
        <v>0</v>
      </c>
      <c r="M76" s="81">
        <f t="shared" si="5"/>
        <v>0</v>
      </c>
      <c r="N76" s="81">
        <f t="shared" si="5"/>
        <v>0</v>
      </c>
      <c r="O76" s="81">
        <f t="shared" si="5"/>
        <v>0</v>
      </c>
      <c r="P76" s="81">
        <f t="shared" si="5"/>
        <v>0</v>
      </c>
      <c r="Q76" s="81">
        <f t="shared" si="5"/>
        <v>0</v>
      </c>
      <c r="R76" s="81">
        <f t="shared" si="5"/>
        <v>0</v>
      </c>
      <c r="S76" s="81">
        <f t="shared" si="5"/>
        <v>0</v>
      </c>
    </row>
    <row r="77" spans="7:19">
      <c r="G77" s="3" t="s">
        <v>106</v>
      </c>
      <c r="H77" s="81">
        <f t="shared" si="5"/>
        <v>0</v>
      </c>
      <c r="I77" s="81">
        <f t="shared" si="5"/>
        <v>0</v>
      </c>
      <c r="J77" s="81">
        <f t="shared" si="5"/>
        <v>0</v>
      </c>
      <c r="K77" s="81">
        <f t="shared" si="5"/>
        <v>0</v>
      </c>
      <c r="L77" s="81">
        <f t="shared" si="5"/>
        <v>0</v>
      </c>
      <c r="M77" s="81">
        <f t="shared" si="5"/>
        <v>0</v>
      </c>
      <c r="N77" s="81">
        <f t="shared" si="5"/>
        <v>0</v>
      </c>
      <c r="O77" s="81">
        <f t="shared" si="5"/>
        <v>0</v>
      </c>
      <c r="P77" s="81">
        <f t="shared" si="5"/>
        <v>0</v>
      </c>
      <c r="Q77" s="81">
        <f t="shared" si="5"/>
        <v>0</v>
      </c>
      <c r="R77" s="81">
        <f t="shared" si="5"/>
        <v>0</v>
      </c>
      <c r="S77" s="81">
        <f t="shared" si="5"/>
        <v>0</v>
      </c>
    </row>
    <row r="78" spans="7:19">
      <c r="G78" s="3" t="s">
        <v>107</v>
      </c>
      <c r="H78" s="81">
        <f t="shared" si="5"/>
        <v>117172</v>
      </c>
      <c r="I78" s="81">
        <f t="shared" si="5"/>
        <v>117172</v>
      </c>
      <c r="J78" s="81">
        <f t="shared" si="5"/>
        <v>117172</v>
      </c>
      <c r="K78" s="81">
        <f t="shared" si="5"/>
        <v>117172</v>
      </c>
      <c r="L78" s="81">
        <f t="shared" si="5"/>
        <v>117172</v>
      </c>
      <c r="M78" s="81">
        <f t="shared" si="5"/>
        <v>117172</v>
      </c>
      <c r="N78" s="81">
        <f t="shared" si="5"/>
        <v>117172</v>
      </c>
      <c r="O78" s="81">
        <f t="shared" si="5"/>
        <v>117172</v>
      </c>
      <c r="P78" s="81">
        <f t="shared" si="5"/>
        <v>117172</v>
      </c>
      <c r="Q78" s="81">
        <f t="shared" si="5"/>
        <v>117172</v>
      </c>
      <c r="R78" s="81">
        <f t="shared" si="5"/>
        <v>117172</v>
      </c>
      <c r="S78" s="81">
        <f t="shared" si="5"/>
        <v>117172</v>
      </c>
    </row>
    <row r="79" spans="7:19">
      <c r="G79" s="3" t="s">
        <v>108</v>
      </c>
      <c r="H79" s="81">
        <f t="shared" si="5"/>
        <v>0</v>
      </c>
      <c r="I79" s="81">
        <f t="shared" si="5"/>
        <v>0</v>
      </c>
      <c r="J79" s="81">
        <f t="shared" si="5"/>
        <v>0</v>
      </c>
      <c r="K79" s="81">
        <f t="shared" si="5"/>
        <v>0</v>
      </c>
      <c r="L79" s="81">
        <f t="shared" si="5"/>
        <v>0</v>
      </c>
      <c r="M79" s="81">
        <f t="shared" si="5"/>
        <v>0</v>
      </c>
      <c r="N79" s="81">
        <f t="shared" si="5"/>
        <v>0</v>
      </c>
      <c r="O79" s="81">
        <f t="shared" si="5"/>
        <v>0</v>
      </c>
      <c r="P79" s="81">
        <f t="shared" si="5"/>
        <v>0</v>
      </c>
      <c r="Q79" s="81">
        <f t="shared" si="5"/>
        <v>0</v>
      </c>
      <c r="R79" s="81">
        <f t="shared" si="5"/>
        <v>0</v>
      </c>
      <c r="S79" s="81">
        <f t="shared" si="5"/>
        <v>0</v>
      </c>
    </row>
    <row r="80" spans="7:19">
      <c r="G80" s="3" t="s">
        <v>109</v>
      </c>
      <c r="H80" s="81">
        <f t="shared" si="5"/>
        <v>1406064</v>
      </c>
      <c r="I80" s="81">
        <f t="shared" si="5"/>
        <v>1406064</v>
      </c>
      <c r="J80" s="81">
        <f t="shared" si="5"/>
        <v>1406064</v>
      </c>
      <c r="K80" s="81">
        <f t="shared" si="5"/>
        <v>1406064</v>
      </c>
      <c r="L80" s="81">
        <f t="shared" si="5"/>
        <v>1406064</v>
      </c>
      <c r="M80" s="81">
        <f t="shared" si="5"/>
        <v>1406064</v>
      </c>
      <c r="N80" s="81">
        <f t="shared" si="5"/>
        <v>1406064</v>
      </c>
      <c r="O80" s="81">
        <f t="shared" si="5"/>
        <v>1406064</v>
      </c>
      <c r="P80" s="81">
        <f t="shared" si="5"/>
        <v>1406064</v>
      </c>
      <c r="Q80" s="81">
        <f t="shared" si="5"/>
        <v>1406064</v>
      </c>
      <c r="R80" s="81">
        <f t="shared" si="5"/>
        <v>1406064</v>
      </c>
      <c r="S80" s="81">
        <f t="shared" si="5"/>
        <v>1406064</v>
      </c>
    </row>
    <row r="81" spans="7:19">
      <c r="G81" s="3" t="s">
        <v>110</v>
      </c>
      <c r="H81" s="81">
        <f t="shared" si="5"/>
        <v>117172</v>
      </c>
      <c r="I81" s="81">
        <f t="shared" si="5"/>
        <v>117172</v>
      </c>
      <c r="J81" s="81">
        <f t="shared" si="5"/>
        <v>117172</v>
      </c>
      <c r="K81" s="81">
        <f t="shared" si="5"/>
        <v>117172</v>
      </c>
      <c r="L81" s="81">
        <f t="shared" si="5"/>
        <v>117172</v>
      </c>
      <c r="M81" s="81">
        <f t="shared" si="5"/>
        <v>117172</v>
      </c>
      <c r="N81" s="81">
        <f t="shared" si="5"/>
        <v>117172</v>
      </c>
      <c r="O81" s="81">
        <f t="shared" si="5"/>
        <v>117172</v>
      </c>
      <c r="P81" s="81">
        <f t="shared" si="5"/>
        <v>117172</v>
      </c>
      <c r="Q81" s="81">
        <f t="shared" si="5"/>
        <v>117172</v>
      </c>
      <c r="R81" s="81">
        <f t="shared" si="5"/>
        <v>117172</v>
      </c>
      <c r="S81" s="81">
        <f t="shared" si="5"/>
        <v>117172</v>
      </c>
    </row>
    <row r="82" spans="7:19">
      <c r="G82" s="78" t="s">
        <v>37</v>
      </c>
      <c r="H82" s="79">
        <f t="shared" ref="H82:S82" si="6">SUM(H67:H81)</f>
        <v>2460612</v>
      </c>
      <c r="I82" s="79">
        <f t="shared" si="6"/>
        <v>2460612</v>
      </c>
      <c r="J82" s="79">
        <f t="shared" si="6"/>
        <v>2460612</v>
      </c>
      <c r="K82" s="79">
        <f t="shared" si="6"/>
        <v>2460612</v>
      </c>
      <c r="L82" s="79">
        <f t="shared" si="6"/>
        <v>2460612</v>
      </c>
      <c r="M82" s="79">
        <f t="shared" si="6"/>
        <v>2460612</v>
      </c>
      <c r="N82" s="79">
        <f t="shared" si="6"/>
        <v>2460612</v>
      </c>
      <c r="O82" s="79">
        <f t="shared" si="6"/>
        <v>2460612</v>
      </c>
      <c r="P82" s="79">
        <f t="shared" si="6"/>
        <v>2460612</v>
      </c>
      <c r="Q82" s="79">
        <f t="shared" si="6"/>
        <v>2460612</v>
      </c>
      <c r="R82" s="79">
        <f t="shared" si="6"/>
        <v>2460612</v>
      </c>
      <c r="S82" s="79">
        <f t="shared" si="6"/>
        <v>2460612</v>
      </c>
    </row>
    <row r="85" spans="7:19">
      <c r="G85" s="75" t="s">
        <v>126</v>
      </c>
      <c r="H85" s="76" t="s">
        <v>112</v>
      </c>
      <c r="I85" s="76" t="s">
        <v>113</v>
      </c>
      <c r="J85" s="76" t="s">
        <v>114</v>
      </c>
      <c r="K85" s="76" t="s">
        <v>115</v>
      </c>
      <c r="L85" s="76" t="s">
        <v>116</v>
      </c>
      <c r="M85" s="76" t="s">
        <v>117</v>
      </c>
      <c r="N85" s="76" t="s">
        <v>118</v>
      </c>
      <c r="O85" s="76" t="s">
        <v>119</v>
      </c>
      <c r="P85" s="76" t="s">
        <v>120</v>
      </c>
      <c r="Q85" s="76" t="s">
        <v>121</v>
      </c>
      <c r="R85" s="76" t="s">
        <v>122</v>
      </c>
      <c r="S85" s="76" t="s">
        <v>123</v>
      </c>
    </row>
    <row r="86" spans="7:19">
      <c r="G86" s="3" t="s">
        <v>96</v>
      </c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77">
        <f t="shared" ref="S86:S100" si="7">S29/2</f>
        <v>750000</v>
      </c>
    </row>
    <row r="87" spans="7:19">
      <c r="G87" s="3" t="s">
        <v>97</v>
      </c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77">
        <f t="shared" si="7"/>
        <v>500000</v>
      </c>
    </row>
    <row r="88" spans="7:19">
      <c r="G88" s="3" t="s">
        <v>98</v>
      </c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77">
        <f t="shared" si="7"/>
        <v>635000</v>
      </c>
    </row>
    <row r="89" spans="7:19">
      <c r="G89" s="3" t="s">
        <v>99</v>
      </c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77">
        <f t="shared" si="7"/>
        <v>500000</v>
      </c>
    </row>
    <row r="90" spans="7:19">
      <c r="G90" s="3" t="s">
        <v>100</v>
      </c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77">
        <f t="shared" si="7"/>
        <v>1250000</v>
      </c>
    </row>
    <row r="91" spans="7:19">
      <c r="G91" s="3" t="s">
        <v>101</v>
      </c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77">
        <f t="shared" si="7"/>
        <v>800000</v>
      </c>
    </row>
    <row r="92" spans="7:19">
      <c r="G92" s="3" t="s">
        <v>102</v>
      </c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77">
        <f t="shared" si="7"/>
        <v>900000</v>
      </c>
    </row>
    <row r="93" spans="7:19">
      <c r="G93" s="3" t="s">
        <v>103</v>
      </c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77">
        <f t="shared" si="7"/>
        <v>1500000</v>
      </c>
    </row>
    <row r="94" spans="7:19">
      <c r="G94" s="3" t="s">
        <v>104</v>
      </c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77">
        <f t="shared" si="7"/>
        <v>500000</v>
      </c>
    </row>
    <row r="95" spans="7:19">
      <c r="G95" s="3" t="s">
        <v>105</v>
      </c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77">
        <f t="shared" si="7"/>
        <v>2500000</v>
      </c>
    </row>
    <row r="96" spans="7:19">
      <c r="G96" s="3" t="s">
        <v>106</v>
      </c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77">
        <f t="shared" si="7"/>
        <v>2100000</v>
      </c>
    </row>
    <row r="97" spans="6:19">
      <c r="G97" s="3" t="s">
        <v>107</v>
      </c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77">
        <f t="shared" si="7"/>
        <v>900000</v>
      </c>
    </row>
    <row r="98" spans="6:19">
      <c r="G98" s="3" t="s">
        <v>108</v>
      </c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77">
        <f t="shared" si="7"/>
        <v>1150000</v>
      </c>
    </row>
    <row r="99" spans="6:19">
      <c r="G99" s="3" t="s">
        <v>109</v>
      </c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77">
        <f t="shared" si="7"/>
        <v>6000000</v>
      </c>
    </row>
    <row r="100" spans="6:19">
      <c r="G100" s="3" t="s">
        <v>110</v>
      </c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77">
        <f t="shared" si="7"/>
        <v>750000</v>
      </c>
    </row>
    <row r="101" spans="6:19">
      <c r="G101" s="78" t="s">
        <v>37</v>
      </c>
      <c r="H101" s="79">
        <f t="shared" ref="H101:S101" si="8">SUM(H86:H100)</f>
        <v>0</v>
      </c>
      <c r="I101" s="79">
        <f t="shared" si="8"/>
        <v>0</v>
      </c>
      <c r="J101" s="79">
        <f t="shared" si="8"/>
        <v>0</v>
      </c>
      <c r="K101" s="79">
        <f t="shared" si="8"/>
        <v>0</v>
      </c>
      <c r="L101" s="79">
        <f t="shared" si="8"/>
        <v>0</v>
      </c>
      <c r="M101" s="79">
        <f t="shared" si="8"/>
        <v>0</v>
      </c>
      <c r="N101" s="79">
        <f t="shared" si="8"/>
        <v>0</v>
      </c>
      <c r="O101" s="79">
        <f t="shared" si="8"/>
        <v>0</v>
      </c>
      <c r="P101" s="79">
        <f t="shared" si="8"/>
        <v>0</v>
      </c>
      <c r="Q101" s="79">
        <f t="shared" si="8"/>
        <v>0</v>
      </c>
      <c r="R101" s="79">
        <f t="shared" si="8"/>
        <v>0</v>
      </c>
      <c r="S101" s="79">
        <f t="shared" si="8"/>
        <v>20735000</v>
      </c>
    </row>
    <row r="102" spans="6:19">
      <c r="S102" s="83"/>
    </row>
    <row r="104" spans="6:19">
      <c r="F104" s="84">
        <v>0.12</v>
      </c>
      <c r="G104" s="75" t="s">
        <v>127</v>
      </c>
      <c r="H104" s="76" t="s">
        <v>112</v>
      </c>
      <c r="I104" s="76" t="s">
        <v>113</v>
      </c>
      <c r="J104" s="76" t="s">
        <v>114</v>
      </c>
      <c r="K104" s="76" t="s">
        <v>115</v>
      </c>
      <c r="L104" s="76" t="s">
        <v>116</v>
      </c>
      <c r="M104" s="76" t="s">
        <v>117</v>
      </c>
      <c r="N104" s="76" t="s">
        <v>118</v>
      </c>
      <c r="O104" s="76" t="s">
        <v>119</v>
      </c>
      <c r="P104" s="76" t="s">
        <v>120</v>
      </c>
      <c r="Q104" s="76" t="s">
        <v>121</v>
      </c>
      <c r="R104" s="76" t="s">
        <v>122</v>
      </c>
      <c r="S104" s="76" t="s">
        <v>123</v>
      </c>
    </row>
    <row r="105" spans="6:19">
      <c r="G105" s="3" t="s">
        <v>96</v>
      </c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77">
        <f t="shared" ref="S105:S119" si="9">(S29+S67)*(1+$F$104)</f>
        <v>1811232.6400000001</v>
      </c>
    </row>
    <row r="106" spans="6:19">
      <c r="G106" s="3" t="s">
        <v>97</v>
      </c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77">
        <f t="shared" si="9"/>
        <v>1251232.6400000001</v>
      </c>
    </row>
    <row r="107" spans="6:19">
      <c r="G107" s="3" t="s">
        <v>98</v>
      </c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77">
        <f t="shared" si="9"/>
        <v>1553632.6400000001</v>
      </c>
    </row>
    <row r="108" spans="6:19">
      <c r="G108" s="3" t="s">
        <v>99</v>
      </c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77">
        <f t="shared" si="9"/>
        <v>1251232.6400000001</v>
      </c>
    </row>
    <row r="109" spans="6:19">
      <c r="G109" s="3" t="s">
        <v>100</v>
      </c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77">
        <f t="shared" si="9"/>
        <v>2800000.0000000005</v>
      </c>
    </row>
    <row r="110" spans="6:19">
      <c r="G110" s="3" t="s">
        <v>101</v>
      </c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77">
        <f t="shared" si="9"/>
        <v>1923232.6400000001</v>
      </c>
    </row>
    <row r="111" spans="6:19">
      <c r="G111" s="3" t="s">
        <v>102</v>
      </c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77">
        <f t="shared" si="9"/>
        <v>2147232.64</v>
      </c>
    </row>
    <row r="112" spans="6:19">
      <c r="G112" s="3" t="s">
        <v>103</v>
      </c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77">
        <f t="shared" si="9"/>
        <v>3360000.0000000005</v>
      </c>
    </row>
    <row r="113" spans="7:19">
      <c r="G113" s="3" t="s">
        <v>104</v>
      </c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77">
        <f t="shared" si="9"/>
        <v>1251232.6400000001</v>
      </c>
    </row>
    <row r="114" spans="7:19">
      <c r="G114" s="3" t="s">
        <v>105</v>
      </c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77">
        <f t="shared" si="9"/>
        <v>5600000.0000000009</v>
      </c>
    </row>
    <row r="115" spans="7:19">
      <c r="G115" s="3" t="s">
        <v>106</v>
      </c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77">
        <f t="shared" si="9"/>
        <v>4704000</v>
      </c>
    </row>
    <row r="116" spans="7:19">
      <c r="G116" s="3" t="s">
        <v>107</v>
      </c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77">
        <f t="shared" si="9"/>
        <v>2147232.64</v>
      </c>
    </row>
    <row r="117" spans="7:19">
      <c r="G117" s="3" t="s">
        <v>108</v>
      </c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77">
        <f t="shared" si="9"/>
        <v>2576000.0000000005</v>
      </c>
    </row>
    <row r="118" spans="7:19">
      <c r="G118" s="3" t="s">
        <v>109</v>
      </c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77">
        <f t="shared" si="9"/>
        <v>15014791.680000002</v>
      </c>
    </row>
    <row r="119" spans="7:19">
      <c r="G119" s="3" t="s">
        <v>110</v>
      </c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77">
        <f t="shared" si="9"/>
        <v>1811232.6400000001</v>
      </c>
    </row>
    <row r="120" spans="7:19">
      <c r="G120" s="78" t="s">
        <v>37</v>
      </c>
      <c r="H120" s="79">
        <f t="shared" ref="H120:S120" si="10">SUM(H105:H119)</f>
        <v>0</v>
      </c>
      <c r="I120" s="79">
        <f t="shared" si="10"/>
        <v>0</v>
      </c>
      <c r="J120" s="79">
        <f t="shared" si="10"/>
        <v>0</v>
      </c>
      <c r="K120" s="79">
        <f t="shared" si="10"/>
        <v>0</v>
      </c>
      <c r="L120" s="79">
        <f t="shared" si="10"/>
        <v>0</v>
      </c>
      <c r="M120" s="79">
        <f t="shared" si="10"/>
        <v>0</v>
      </c>
      <c r="N120" s="79">
        <f t="shared" si="10"/>
        <v>0</v>
      </c>
      <c r="O120" s="79">
        <f t="shared" si="10"/>
        <v>0</v>
      </c>
      <c r="P120" s="79">
        <f t="shared" si="10"/>
        <v>0</v>
      </c>
      <c r="Q120" s="79">
        <f t="shared" si="10"/>
        <v>0</v>
      </c>
      <c r="R120" s="79">
        <f t="shared" si="10"/>
        <v>0</v>
      </c>
      <c r="S120" s="79">
        <f t="shared" si="10"/>
        <v>49202285.440000005</v>
      </c>
    </row>
    <row r="123" spans="7:19">
      <c r="G123" s="75" t="s">
        <v>128</v>
      </c>
      <c r="H123" s="76" t="s">
        <v>112</v>
      </c>
      <c r="I123" s="76" t="s">
        <v>113</v>
      </c>
      <c r="J123" s="76" t="s">
        <v>114</v>
      </c>
      <c r="K123" s="76" t="s">
        <v>115</v>
      </c>
      <c r="L123" s="76" t="s">
        <v>116</v>
      </c>
      <c r="M123" s="76" t="s">
        <v>117</v>
      </c>
      <c r="N123" s="76" t="s">
        <v>118</v>
      </c>
      <c r="O123" s="76" t="s">
        <v>119</v>
      </c>
      <c r="P123" s="76" t="s">
        <v>120</v>
      </c>
      <c r="Q123" s="76" t="s">
        <v>121</v>
      </c>
      <c r="R123" s="76" t="s">
        <v>122</v>
      </c>
      <c r="S123" s="76" t="s">
        <v>123</v>
      </c>
    </row>
    <row r="124" spans="7:19">
      <c r="G124" s="3" t="s">
        <v>96</v>
      </c>
      <c r="H124" s="82"/>
      <c r="I124" s="82"/>
      <c r="J124" s="82"/>
      <c r="K124" s="82"/>
      <c r="L124" s="82"/>
      <c r="M124" s="77">
        <f t="shared" ref="M124:M138" si="11">(M29+M67)/2</f>
        <v>808586</v>
      </c>
      <c r="N124" s="82"/>
      <c r="O124" s="82"/>
      <c r="P124" s="82"/>
      <c r="Q124" s="82"/>
      <c r="R124" s="82"/>
      <c r="S124" s="77">
        <f t="shared" ref="S124:S138" si="12">(S29+S67)/2</f>
        <v>808586</v>
      </c>
    </row>
    <row r="125" spans="7:19">
      <c r="G125" s="3" t="s">
        <v>97</v>
      </c>
      <c r="H125" s="82"/>
      <c r="I125" s="82"/>
      <c r="J125" s="82"/>
      <c r="K125" s="82"/>
      <c r="L125" s="82"/>
      <c r="M125" s="77">
        <f t="shared" si="11"/>
        <v>558586</v>
      </c>
      <c r="N125" s="82"/>
      <c r="O125" s="82"/>
      <c r="P125" s="82"/>
      <c r="Q125" s="82"/>
      <c r="R125" s="82"/>
      <c r="S125" s="77">
        <f t="shared" si="12"/>
        <v>558586</v>
      </c>
    </row>
    <row r="126" spans="7:19">
      <c r="G126" s="3" t="s">
        <v>98</v>
      </c>
      <c r="H126" s="82"/>
      <c r="I126" s="82"/>
      <c r="J126" s="82"/>
      <c r="K126" s="82"/>
      <c r="L126" s="82"/>
      <c r="M126" s="77">
        <f t="shared" si="11"/>
        <v>693586</v>
      </c>
      <c r="N126" s="82"/>
      <c r="O126" s="82"/>
      <c r="P126" s="82"/>
      <c r="Q126" s="82"/>
      <c r="R126" s="82"/>
      <c r="S126" s="77">
        <f t="shared" si="12"/>
        <v>693586</v>
      </c>
    </row>
    <row r="127" spans="7:19">
      <c r="G127" s="3" t="s">
        <v>99</v>
      </c>
      <c r="H127" s="82"/>
      <c r="I127" s="82"/>
      <c r="J127" s="82"/>
      <c r="K127" s="82"/>
      <c r="L127" s="82"/>
      <c r="M127" s="77">
        <f t="shared" si="11"/>
        <v>558586</v>
      </c>
      <c r="N127" s="82"/>
      <c r="O127" s="82"/>
      <c r="P127" s="82"/>
      <c r="Q127" s="82"/>
      <c r="R127" s="82"/>
      <c r="S127" s="77">
        <f t="shared" si="12"/>
        <v>558586</v>
      </c>
    </row>
    <row r="128" spans="7:19">
      <c r="G128" s="3" t="s">
        <v>100</v>
      </c>
      <c r="H128" s="82"/>
      <c r="I128" s="82"/>
      <c r="J128" s="82"/>
      <c r="K128" s="82"/>
      <c r="L128" s="82"/>
      <c r="M128" s="77">
        <f t="shared" si="11"/>
        <v>1250000</v>
      </c>
      <c r="N128" s="82"/>
      <c r="O128" s="82"/>
      <c r="P128" s="82"/>
      <c r="Q128" s="82"/>
      <c r="R128" s="82"/>
      <c r="S128" s="77">
        <f t="shared" si="12"/>
        <v>1250000</v>
      </c>
    </row>
    <row r="129" spans="6:19">
      <c r="G129" s="3" t="s">
        <v>101</v>
      </c>
      <c r="H129" s="82"/>
      <c r="I129" s="82"/>
      <c r="J129" s="82"/>
      <c r="K129" s="82"/>
      <c r="L129" s="82"/>
      <c r="M129" s="77">
        <f t="shared" si="11"/>
        <v>858586</v>
      </c>
      <c r="N129" s="82"/>
      <c r="O129" s="82"/>
      <c r="P129" s="82"/>
      <c r="Q129" s="82"/>
      <c r="R129" s="82"/>
      <c r="S129" s="77">
        <f t="shared" si="12"/>
        <v>858586</v>
      </c>
    </row>
    <row r="130" spans="6:19">
      <c r="G130" s="3" t="s">
        <v>102</v>
      </c>
      <c r="H130" s="82"/>
      <c r="I130" s="82"/>
      <c r="J130" s="82"/>
      <c r="K130" s="82"/>
      <c r="L130" s="82"/>
      <c r="M130" s="77">
        <f t="shared" si="11"/>
        <v>958586</v>
      </c>
      <c r="N130" s="82"/>
      <c r="O130" s="82"/>
      <c r="P130" s="82"/>
      <c r="Q130" s="82"/>
      <c r="R130" s="82"/>
      <c r="S130" s="77">
        <f t="shared" si="12"/>
        <v>958586</v>
      </c>
    </row>
    <row r="131" spans="6:19">
      <c r="G131" s="3" t="s">
        <v>103</v>
      </c>
      <c r="H131" s="82"/>
      <c r="I131" s="82"/>
      <c r="J131" s="82"/>
      <c r="K131" s="82"/>
      <c r="L131" s="82"/>
      <c r="M131" s="77">
        <f t="shared" si="11"/>
        <v>1500000</v>
      </c>
      <c r="N131" s="82"/>
      <c r="O131" s="82"/>
      <c r="P131" s="82"/>
      <c r="Q131" s="82"/>
      <c r="R131" s="82"/>
      <c r="S131" s="77">
        <f t="shared" si="12"/>
        <v>1500000</v>
      </c>
    </row>
    <row r="132" spans="6:19">
      <c r="G132" s="3" t="s">
        <v>104</v>
      </c>
      <c r="H132" s="82"/>
      <c r="I132" s="82"/>
      <c r="J132" s="82"/>
      <c r="K132" s="82"/>
      <c r="L132" s="82"/>
      <c r="M132" s="77">
        <f t="shared" si="11"/>
        <v>558586</v>
      </c>
      <c r="N132" s="82"/>
      <c r="O132" s="82"/>
      <c r="P132" s="82"/>
      <c r="Q132" s="82"/>
      <c r="R132" s="82"/>
      <c r="S132" s="77">
        <f t="shared" si="12"/>
        <v>558586</v>
      </c>
    </row>
    <row r="133" spans="6:19">
      <c r="G133" s="3" t="s">
        <v>105</v>
      </c>
      <c r="H133" s="82"/>
      <c r="I133" s="82"/>
      <c r="J133" s="82"/>
      <c r="K133" s="82"/>
      <c r="L133" s="82"/>
      <c r="M133" s="77">
        <f t="shared" si="11"/>
        <v>2500000</v>
      </c>
      <c r="N133" s="82"/>
      <c r="O133" s="82"/>
      <c r="P133" s="82"/>
      <c r="Q133" s="82"/>
      <c r="R133" s="82"/>
      <c r="S133" s="77">
        <f t="shared" si="12"/>
        <v>2500000</v>
      </c>
    </row>
    <row r="134" spans="6:19">
      <c r="G134" s="3" t="s">
        <v>106</v>
      </c>
      <c r="H134" s="82"/>
      <c r="I134" s="82"/>
      <c r="J134" s="82"/>
      <c r="K134" s="82"/>
      <c r="L134" s="82"/>
      <c r="M134" s="77">
        <f t="shared" si="11"/>
        <v>2100000</v>
      </c>
      <c r="N134" s="82"/>
      <c r="O134" s="82"/>
      <c r="P134" s="82"/>
      <c r="Q134" s="82"/>
      <c r="R134" s="82"/>
      <c r="S134" s="77">
        <f t="shared" si="12"/>
        <v>2100000</v>
      </c>
    </row>
    <row r="135" spans="6:19">
      <c r="G135" s="3" t="s">
        <v>107</v>
      </c>
      <c r="H135" s="82"/>
      <c r="I135" s="82"/>
      <c r="J135" s="82"/>
      <c r="K135" s="82"/>
      <c r="L135" s="82"/>
      <c r="M135" s="77">
        <f t="shared" si="11"/>
        <v>958586</v>
      </c>
      <c r="N135" s="82"/>
      <c r="O135" s="82"/>
      <c r="P135" s="82"/>
      <c r="Q135" s="82"/>
      <c r="R135" s="82"/>
      <c r="S135" s="77">
        <f t="shared" si="12"/>
        <v>958586</v>
      </c>
    </row>
    <row r="136" spans="6:19">
      <c r="G136" s="3" t="s">
        <v>108</v>
      </c>
      <c r="H136" s="82"/>
      <c r="I136" s="82"/>
      <c r="J136" s="82"/>
      <c r="K136" s="82"/>
      <c r="L136" s="82"/>
      <c r="M136" s="77">
        <f t="shared" si="11"/>
        <v>1150000</v>
      </c>
      <c r="N136" s="82"/>
      <c r="O136" s="82"/>
      <c r="P136" s="82"/>
      <c r="Q136" s="82"/>
      <c r="R136" s="82"/>
      <c r="S136" s="77">
        <f t="shared" si="12"/>
        <v>1150000</v>
      </c>
    </row>
    <row r="137" spans="6:19">
      <c r="G137" s="3" t="s">
        <v>109</v>
      </c>
      <c r="H137" s="82"/>
      <c r="I137" s="82"/>
      <c r="J137" s="82"/>
      <c r="K137" s="82"/>
      <c r="L137" s="82"/>
      <c r="M137" s="77">
        <f t="shared" si="11"/>
        <v>6703032</v>
      </c>
      <c r="N137" s="82"/>
      <c r="O137" s="82"/>
      <c r="P137" s="82"/>
      <c r="Q137" s="82"/>
      <c r="R137" s="82"/>
      <c r="S137" s="77">
        <f t="shared" si="12"/>
        <v>6703032</v>
      </c>
    </row>
    <row r="138" spans="6:19">
      <c r="G138" s="3" t="s">
        <v>110</v>
      </c>
      <c r="H138" s="82"/>
      <c r="I138" s="82"/>
      <c r="J138" s="82"/>
      <c r="K138" s="82"/>
      <c r="L138" s="82"/>
      <c r="M138" s="77">
        <f t="shared" si="11"/>
        <v>808586</v>
      </c>
      <c r="N138" s="82"/>
      <c r="O138" s="82"/>
      <c r="P138" s="82"/>
      <c r="Q138" s="82"/>
      <c r="R138" s="82"/>
      <c r="S138" s="77">
        <f t="shared" si="12"/>
        <v>808586</v>
      </c>
    </row>
    <row r="139" spans="6:19">
      <c r="G139" s="78" t="s">
        <v>37</v>
      </c>
      <c r="H139" s="79">
        <f t="shared" ref="H139:S139" si="13">SUM(H124:H138)</f>
        <v>0</v>
      </c>
      <c r="I139" s="79">
        <f t="shared" si="13"/>
        <v>0</v>
      </c>
      <c r="J139" s="79">
        <f t="shared" si="13"/>
        <v>0</v>
      </c>
      <c r="K139" s="79">
        <f t="shared" si="13"/>
        <v>0</v>
      </c>
      <c r="L139" s="79">
        <f t="shared" si="13"/>
        <v>0</v>
      </c>
      <c r="M139" s="79">
        <f t="shared" si="13"/>
        <v>21965306</v>
      </c>
      <c r="N139" s="79">
        <f t="shared" si="13"/>
        <v>0</v>
      </c>
      <c r="O139" s="79">
        <f t="shared" si="13"/>
        <v>0</v>
      </c>
      <c r="P139" s="79">
        <f t="shared" si="13"/>
        <v>0</v>
      </c>
      <c r="Q139" s="79">
        <f t="shared" si="13"/>
        <v>0</v>
      </c>
      <c r="R139" s="79">
        <f t="shared" si="13"/>
        <v>0</v>
      </c>
      <c r="S139" s="79">
        <f t="shared" si="13"/>
        <v>21965306</v>
      </c>
    </row>
    <row r="142" spans="6:19">
      <c r="F142" s="84">
        <v>0.12</v>
      </c>
      <c r="G142" s="75" t="s">
        <v>129</v>
      </c>
      <c r="H142" s="76" t="s">
        <v>112</v>
      </c>
      <c r="I142" s="76" t="s">
        <v>113</v>
      </c>
      <c r="J142" s="76" t="s">
        <v>114</v>
      </c>
      <c r="K142" s="76" t="s">
        <v>115</v>
      </c>
      <c r="L142" s="76" t="s">
        <v>116</v>
      </c>
      <c r="M142" s="76" t="s">
        <v>117</v>
      </c>
      <c r="N142" s="76" t="s">
        <v>118</v>
      </c>
      <c r="O142" s="76" t="s">
        <v>119</v>
      </c>
      <c r="P142" s="76" t="s">
        <v>120</v>
      </c>
      <c r="Q142" s="76" t="s">
        <v>121</v>
      </c>
      <c r="R142" s="76" t="s">
        <v>122</v>
      </c>
      <c r="S142" s="76" t="s">
        <v>123</v>
      </c>
    </row>
    <row r="143" spans="6:19">
      <c r="G143" s="3" t="s">
        <v>96</v>
      </c>
      <c r="H143" s="77">
        <f t="shared" ref="H143:S157" si="14">H29*$F$142</f>
        <v>180000</v>
      </c>
      <c r="I143" s="77">
        <f t="shared" si="14"/>
        <v>180000</v>
      </c>
      <c r="J143" s="77">
        <f t="shared" si="14"/>
        <v>180000</v>
      </c>
      <c r="K143" s="77">
        <f t="shared" si="14"/>
        <v>180000</v>
      </c>
      <c r="L143" s="77">
        <f t="shared" si="14"/>
        <v>180000</v>
      </c>
      <c r="M143" s="77">
        <f t="shared" si="14"/>
        <v>180000</v>
      </c>
      <c r="N143" s="77">
        <f t="shared" si="14"/>
        <v>180000</v>
      </c>
      <c r="O143" s="77">
        <f t="shared" si="14"/>
        <v>180000</v>
      </c>
      <c r="P143" s="77">
        <f t="shared" si="14"/>
        <v>180000</v>
      </c>
      <c r="Q143" s="77">
        <f t="shared" si="14"/>
        <v>180000</v>
      </c>
      <c r="R143" s="77">
        <f t="shared" si="14"/>
        <v>180000</v>
      </c>
      <c r="S143" s="77">
        <f t="shared" si="14"/>
        <v>180000</v>
      </c>
    </row>
    <row r="144" spans="6:19">
      <c r="G144" s="3" t="s">
        <v>97</v>
      </c>
      <c r="H144" s="77">
        <f t="shared" si="14"/>
        <v>120000</v>
      </c>
      <c r="I144" s="77">
        <f t="shared" si="14"/>
        <v>120000</v>
      </c>
      <c r="J144" s="77">
        <f t="shared" si="14"/>
        <v>120000</v>
      </c>
      <c r="K144" s="77">
        <f t="shared" si="14"/>
        <v>120000</v>
      </c>
      <c r="L144" s="77">
        <f t="shared" si="14"/>
        <v>120000</v>
      </c>
      <c r="M144" s="77">
        <f t="shared" si="14"/>
        <v>120000</v>
      </c>
      <c r="N144" s="77">
        <f t="shared" si="14"/>
        <v>120000</v>
      </c>
      <c r="O144" s="77">
        <f t="shared" si="14"/>
        <v>120000</v>
      </c>
      <c r="P144" s="77">
        <f t="shared" si="14"/>
        <v>120000</v>
      </c>
      <c r="Q144" s="77">
        <f t="shared" si="14"/>
        <v>120000</v>
      </c>
      <c r="R144" s="77">
        <f t="shared" si="14"/>
        <v>120000</v>
      </c>
      <c r="S144" s="77">
        <f t="shared" si="14"/>
        <v>120000</v>
      </c>
    </row>
    <row r="145" spans="7:19">
      <c r="G145" s="3" t="s">
        <v>98</v>
      </c>
      <c r="H145" s="77">
        <f t="shared" si="14"/>
        <v>152400</v>
      </c>
      <c r="I145" s="77">
        <f t="shared" si="14"/>
        <v>152400</v>
      </c>
      <c r="J145" s="77">
        <f t="shared" si="14"/>
        <v>152400</v>
      </c>
      <c r="K145" s="77">
        <f t="shared" si="14"/>
        <v>152400</v>
      </c>
      <c r="L145" s="77">
        <f t="shared" si="14"/>
        <v>152400</v>
      </c>
      <c r="M145" s="77">
        <f t="shared" si="14"/>
        <v>152400</v>
      </c>
      <c r="N145" s="77">
        <f t="shared" si="14"/>
        <v>152400</v>
      </c>
      <c r="O145" s="77">
        <f t="shared" si="14"/>
        <v>152400</v>
      </c>
      <c r="P145" s="77">
        <f t="shared" si="14"/>
        <v>152400</v>
      </c>
      <c r="Q145" s="77">
        <f t="shared" si="14"/>
        <v>152400</v>
      </c>
      <c r="R145" s="77">
        <f t="shared" si="14"/>
        <v>152400</v>
      </c>
      <c r="S145" s="77">
        <f t="shared" si="14"/>
        <v>152400</v>
      </c>
    </row>
    <row r="146" spans="7:19">
      <c r="G146" s="3" t="s">
        <v>99</v>
      </c>
      <c r="H146" s="77">
        <f t="shared" si="14"/>
        <v>120000</v>
      </c>
      <c r="I146" s="77">
        <f t="shared" si="14"/>
        <v>120000</v>
      </c>
      <c r="J146" s="77">
        <f t="shared" si="14"/>
        <v>120000</v>
      </c>
      <c r="K146" s="77">
        <f t="shared" si="14"/>
        <v>120000</v>
      </c>
      <c r="L146" s="77">
        <f t="shared" si="14"/>
        <v>120000</v>
      </c>
      <c r="M146" s="77">
        <f t="shared" si="14"/>
        <v>120000</v>
      </c>
      <c r="N146" s="77">
        <f t="shared" si="14"/>
        <v>120000</v>
      </c>
      <c r="O146" s="77">
        <f t="shared" si="14"/>
        <v>120000</v>
      </c>
      <c r="P146" s="77">
        <f t="shared" si="14"/>
        <v>120000</v>
      </c>
      <c r="Q146" s="77">
        <f t="shared" si="14"/>
        <v>120000</v>
      </c>
      <c r="R146" s="77">
        <f t="shared" si="14"/>
        <v>120000</v>
      </c>
      <c r="S146" s="77">
        <f t="shared" si="14"/>
        <v>120000</v>
      </c>
    </row>
    <row r="147" spans="7:19">
      <c r="G147" s="3" t="s">
        <v>100</v>
      </c>
      <c r="H147" s="77">
        <f t="shared" si="14"/>
        <v>300000</v>
      </c>
      <c r="I147" s="77">
        <f t="shared" si="14"/>
        <v>300000</v>
      </c>
      <c r="J147" s="77">
        <f t="shared" si="14"/>
        <v>300000</v>
      </c>
      <c r="K147" s="77">
        <f t="shared" si="14"/>
        <v>300000</v>
      </c>
      <c r="L147" s="77">
        <f t="shared" si="14"/>
        <v>300000</v>
      </c>
      <c r="M147" s="77">
        <f t="shared" si="14"/>
        <v>300000</v>
      </c>
      <c r="N147" s="77">
        <f t="shared" si="14"/>
        <v>300000</v>
      </c>
      <c r="O147" s="77">
        <f t="shared" si="14"/>
        <v>300000</v>
      </c>
      <c r="P147" s="77">
        <f t="shared" si="14"/>
        <v>300000</v>
      </c>
      <c r="Q147" s="77">
        <f t="shared" si="14"/>
        <v>300000</v>
      </c>
      <c r="R147" s="77">
        <f t="shared" si="14"/>
        <v>300000</v>
      </c>
      <c r="S147" s="77">
        <f t="shared" si="14"/>
        <v>300000</v>
      </c>
    </row>
    <row r="148" spans="7:19">
      <c r="G148" s="3" t="s">
        <v>101</v>
      </c>
      <c r="H148" s="77">
        <f t="shared" si="14"/>
        <v>192000</v>
      </c>
      <c r="I148" s="77">
        <f t="shared" si="14"/>
        <v>192000</v>
      </c>
      <c r="J148" s="77">
        <f t="shared" si="14"/>
        <v>192000</v>
      </c>
      <c r="K148" s="77">
        <f t="shared" si="14"/>
        <v>192000</v>
      </c>
      <c r="L148" s="77">
        <f t="shared" si="14"/>
        <v>192000</v>
      </c>
      <c r="M148" s="77">
        <f t="shared" si="14"/>
        <v>192000</v>
      </c>
      <c r="N148" s="77">
        <f t="shared" si="14"/>
        <v>192000</v>
      </c>
      <c r="O148" s="77">
        <f t="shared" si="14"/>
        <v>192000</v>
      </c>
      <c r="P148" s="77">
        <f t="shared" si="14"/>
        <v>192000</v>
      </c>
      <c r="Q148" s="77">
        <f t="shared" si="14"/>
        <v>192000</v>
      </c>
      <c r="R148" s="77">
        <f t="shared" si="14"/>
        <v>192000</v>
      </c>
      <c r="S148" s="77">
        <f t="shared" si="14"/>
        <v>192000</v>
      </c>
    </row>
    <row r="149" spans="7:19">
      <c r="G149" s="3" t="s">
        <v>102</v>
      </c>
      <c r="H149" s="77">
        <f t="shared" si="14"/>
        <v>216000</v>
      </c>
      <c r="I149" s="77">
        <f t="shared" si="14"/>
        <v>216000</v>
      </c>
      <c r="J149" s="77">
        <f t="shared" si="14"/>
        <v>216000</v>
      </c>
      <c r="K149" s="77">
        <f t="shared" si="14"/>
        <v>216000</v>
      </c>
      <c r="L149" s="77">
        <f t="shared" si="14"/>
        <v>216000</v>
      </c>
      <c r="M149" s="77">
        <f t="shared" si="14"/>
        <v>216000</v>
      </c>
      <c r="N149" s="77">
        <f t="shared" si="14"/>
        <v>216000</v>
      </c>
      <c r="O149" s="77">
        <f t="shared" si="14"/>
        <v>216000</v>
      </c>
      <c r="P149" s="77">
        <f t="shared" si="14"/>
        <v>216000</v>
      </c>
      <c r="Q149" s="77">
        <f t="shared" si="14"/>
        <v>216000</v>
      </c>
      <c r="R149" s="77">
        <f t="shared" si="14"/>
        <v>216000</v>
      </c>
      <c r="S149" s="77">
        <f t="shared" si="14"/>
        <v>216000</v>
      </c>
    </row>
    <row r="150" spans="7:19">
      <c r="G150" s="3" t="s">
        <v>103</v>
      </c>
      <c r="H150" s="77">
        <f t="shared" si="14"/>
        <v>360000</v>
      </c>
      <c r="I150" s="77">
        <f t="shared" si="14"/>
        <v>360000</v>
      </c>
      <c r="J150" s="77">
        <f t="shared" si="14"/>
        <v>360000</v>
      </c>
      <c r="K150" s="77">
        <f t="shared" si="14"/>
        <v>360000</v>
      </c>
      <c r="L150" s="77">
        <f t="shared" si="14"/>
        <v>360000</v>
      </c>
      <c r="M150" s="77">
        <f t="shared" si="14"/>
        <v>360000</v>
      </c>
      <c r="N150" s="77">
        <f t="shared" si="14"/>
        <v>360000</v>
      </c>
      <c r="O150" s="77">
        <f t="shared" si="14"/>
        <v>360000</v>
      </c>
      <c r="P150" s="77">
        <f t="shared" si="14"/>
        <v>360000</v>
      </c>
      <c r="Q150" s="77">
        <f t="shared" si="14"/>
        <v>360000</v>
      </c>
      <c r="R150" s="77">
        <f t="shared" si="14"/>
        <v>360000</v>
      </c>
      <c r="S150" s="77">
        <f t="shared" si="14"/>
        <v>360000</v>
      </c>
    </row>
    <row r="151" spans="7:19">
      <c r="G151" s="3" t="s">
        <v>104</v>
      </c>
      <c r="H151" s="77">
        <f t="shared" si="14"/>
        <v>120000</v>
      </c>
      <c r="I151" s="77">
        <f t="shared" si="14"/>
        <v>120000</v>
      </c>
      <c r="J151" s="77">
        <f t="shared" si="14"/>
        <v>120000</v>
      </c>
      <c r="K151" s="77">
        <f t="shared" si="14"/>
        <v>120000</v>
      </c>
      <c r="L151" s="77">
        <f t="shared" si="14"/>
        <v>120000</v>
      </c>
      <c r="M151" s="77">
        <f t="shared" si="14"/>
        <v>120000</v>
      </c>
      <c r="N151" s="77">
        <f t="shared" si="14"/>
        <v>120000</v>
      </c>
      <c r="O151" s="77">
        <f t="shared" si="14"/>
        <v>120000</v>
      </c>
      <c r="P151" s="77">
        <f t="shared" si="14"/>
        <v>120000</v>
      </c>
      <c r="Q151" s="77">
        <f t="shared" si="14"/>
        <v>120000</v>
      </c>
      <c r="R151" s="77">
        <f t="shared" si="14"/>
        <v>120000</v>
      </c>
      <c r="S151" s="77">
        <f t="shared" si="14"/>
        <v>120000</v>
      </c>
    </row>
    <row r="152" spans="7:19">
      <c r="G152" s="3" t="s">
        <v>105</v>
      </c>
      <c r="H152" s="77">
        <f t="shared" si="14"/>
        <v>600000</v>
      </c>
      <c r="I152" s="77">
        <f t="shared" si="14"/>
        <v>600000</v>
      </c>
      <c r="J152" s="77">
        <f t="shared" si="14"/>
        <v>600000</v>
      </c>
      <c r="K152" s="77">
        <f t="shared" si="14"/>
        <v>600000</v>
      </c>
      <c r="L152" s="77">
        <f t="shared" si="14"/>
        <v>600000</v>
      </c>
      <c r="M152" s="77">
        <f t="shared" si="14"/>
        <v>600000</v>
      </c>
      <c r="N152" s="77">
        <f t="shared" si="14"/>
        <v>600000</v>
      </c>
      <c r="O152" s="77">
        <f t="shared" si="14"/>
        <v>600000</v>
      </c>
      <c r="P152" s="77">
        <f t="shared" si="14"/>
        <v>600000</v>
      </c>
      <c r="Q152" s="77">
        <f t="shared" si="14"/>
        <v>600000</v>
      </c>
      <c r="R152" s="77">
        <f t="shared" si="14"/>
        <v>600000</v>
      </c>
      <c r="S152" s="77">
        <f t="shared" si="14"/>
        <v>600000</v>
      </c>
    </row>
    <row r="153" spans="7:19">
      <c r="G153" s="3" t="s">
        <v>106</v>
      </c>
      <c r="H153" s="77">
        <f t="shared" si="14"/>
        <v>504000</v>
      </c>
      <c r="I153" s="77">
        <f t="shared" si="14"/>
        <v>504000</v>
      </c>
      <c r="J153" s="77">
        <f t="shared" si="14"/>
        <v>504000</v>
      </c>
      <c r="K153" s="77">
        <f t="shared" si="14"/>
        <v>504000</v>
      </c>
      <c r="L153" s="77">
        <f t="shared" si="14"/>
        <v>504000</v>
      </c>
      <c r="M153" s="77">
        <f t="shared" si="14"/>
        <v>504000</v>
      </c>
      <c r="N153" s="77">
        <f t="shared" si="14"/>
        <v>504000</v>
      </c>
      <c r="O153" s="77">
        <f t="shared" si="14"/>
        <v>504000</v>
      </c>
      <c r="P153" s="77">
        <f t="shared" si="14"/>
        <v>504000</v>
      </c>
      <c r="Q153" s="77">
        <f t="shared" si="14"/>
        <v>504000</v>
      </c>
      <c r="R153" s="77">
        <f t="shared" si="14"/>
        <v>504000</v>
      </c>
      <c r="S153" s="77">
        <f t="shared" si="14"/>
        <v>504000</v>
      </c>
    </row>
    <row r="154" spans="7:19">
      <c r="G154" s="3" t="s">
        <v>107</v>
      </c>
      <c r="H154" s="77">
        <f t="shared" si="14"/>
        <v>216000</v>
      </c>
      <c r="I154" s="77">
        <f t="shared" si="14"/>
        <v>216000</v>
      </c>
      <c r="J154" s="77">
        <f t="shared" si="14"/>
        <v>216000</v>
      </c>
      <c r="K154" s="77">
        <f t="shared" si="14"/>
        <v>216000</v>
      </c>
      <c r="L154" s="77">
        <f t="shared" si="14"/>
        <v>216000</v>
      </c>
      <c r="M154" s="77">
        <f t="shared" si="14"/>
        <v>216000</v>
      </c>
      <c r="N154" s="77">
        <f t="shared" si="14"/>
        <v>216000</v>
      </c>
      <c r="O154" s="77">
        <f t="shared" si="14"/>
        <v>216000</v>
      </c>
      <c r="P154" s="77">
        <f t="shared" si="14"/>
        <v>216000</v>
      </c>
      <c r="Q154" s="77">
        <f t="shared" si="14"/>
        <v>216000</v>
      </c>
      <c r="R154" s="77">
        <f t="shared" si="14"/>
        <v>216000</v>
      </c>
      <c r="S154" s="77">
        <f t="shared" si="14"/>
        <v>216000</v>
      </c>
    </row>
    <row r="155" spans="7:19">
      <c r="G155" s="3" t="s">
        <v>108</v>
      </c>
      <c r="H155" s="77">
        <f t="shared" si="14"/>
        <v>276000</v>
      </c>
      <c r="I155" s="77">
        <f t="shared" si="14"/>
        <v>276000</v>
      </c>
      <c r="J155" s="77">
        <f t="shared" si="14"/>
        <v>276000</v>
      </c>
      <c r="K155" s="77">
        <f t="shared" si="14"/>
        <v>276000</v>
      </c>
      <c r="L155" s="77">
        <f t="shared" si="14"/>
        <v>276000</v>
      </c>
      <c r="M155" s="77">
        <f t="shared" si="14"/>
        <v>276000</v>
      </c>
      <c r="N155" s="77">
        <f t="shared" si="14"/>
        <v>276000</v>
      </c>
      <c r="O155" s="77">
        <f t="shared" si="14"/>
        <v>276000</v>
      </c>
      <c r="P155" s="77">
        <f t="shared" si="14"/>
        <v>276000</v>
      </c>
      <c r="Q155" s="77">
        <f t="shared" si="14"/>
        <v>276000</v>
      </c>
      <c r="R155" s="77">
        <f t="shared" si="14"/>
        <v>276000</v>
      </c>
      <c r="S155" s="77">
        <f t="shared" si="14"/>
        <v>276000</v>
      </c>
    </row>
    <row r="156" spans="7:19">
      <c r="G156" s="3" t="s">
        <v>109</v>
      </c>
      <c r="H156" s="77">
        <f t="shared" si="14"/>
        <v>1440000</v>
      </c>
      <c r="I156" s="77">
        <f t="shared" si="14"/>
        <v>1440000</v>
      </c>
      <c r="J156" s="77">
        <f t="shared" si="14"/>
        <v>1440000</v>
      </c>
      <c r="K156" s="77">
        <f t="shared" si="14"/>
        <v>1440000</v>
      </c>
      <c r="L156" s="77">
        <f t="shared" si="14"/>
        <v>1440000</v>
      </c>
      <c r="M156" s="77">
        <f t="shared" si="14"/>
        <v>1440000</v>
      </c>
      <c r="N156" s="77">
        <f t="shared" si="14"/>
        <v>1440000</v>
      </c>
      <c r="O156" s="77">
        <f t="shared" si="14"/>
        <v>1440000</v>
      </c>
      <c r="P156" s="77">
        <f t="shared" si="14"/>
        <v>1440000</v>
      </c>
      <c r="Q156" s="77">
        <f t="shared" si="14"/>
        <v>1440000</v>
      </c>
      <c r="R156" s="77">
        <f t="shared" si="14"/>
        <v>1440000</v>
      </c>
      <c r="S156" s="77">
        <f t="shared" si="14"/>
        <v>1440000</v>
      </c>
    </row>
    <row r="157" spans="7:19">
      <c r="G157" s="3" t="s">
        <v>110</v>
      </c>
      <c r="H157" s="77">
        <f t="shared" si="14"/>
        <v>180000</v>
      </c>
      <c r="I157" s="77">
        <f t="shared" si="14"/>
        <v>180000</v>
      </c>
      <c r="J157" s="77">
        <f t="shared" si="14"/>
        <v>180000</v>
      </c>
      <c r="K157" s="77">
        <f t="shared" si="14"/>
        <v>180000</v>
      </c>
      <c r="L157" s="77">
        <f t="shared" si="14"/>
        <v>180000</v>
      </c>
      <c r="M157" s="77">
        <f t="shared" si="14"/>
        <v>180000</v>
      </c>
      <c r="N157" s="77">
        <f t="shared" si="14"/>
        <v>180000</v>
      </c>
      <c r="O157" s="77">
        <f t="shared" si="14"/>
        <v>180000</v>
      </c>
      <c r="P157" s="77">
        <f t="shared" si="14"/>
        <v>180000</v>
      </c>
      <c r="Q157" s="77">
        <f t="shared" si="14"/>
        <v>180000</v>
      </c>
      <c r="R157" s="77">
        <f t="shared" si="14"/>
        <v>180000</v>
      </c>
      <c r="S157" s="77">
        <f t="shared" si="14"/>
        <v>180000</v>
      </c>
    </row>
    <row r="158" spans="7:19">
      <c r="G158" s="78" t="s">
        <v>37</v>
      </c>
      <c r="H158" s="79">
        <f t="shared" ref="H158:S158" si="15">SUM(H143:H157)</f>
        <v>4976400</v>
      </c>
      <c r="I158" s="79">
        <f t="shared" si="15"/>
        <v>4976400</v>
      </c>
      <c r="J158" s="79">
        <f t="shared" si="15"/>
        <v>4976400</v>
      </c>
      <c r="K158" s="79">
        <f t="shared" si="15"/>
        <v>4976400</v>
      </c>
      <c r="L158" s="79">
        <f t="shared" si="15"/>
        <v>4976400</v>
      </c>
      <c r="M158" s="79">
        <f t="shared" si="15"/>
        <v>4976400</v>
      </c>
      <c r="N158" s="79">
        <f t="shared" si="15"/>
        <v>4976400</v>
      </c>
      <c r="O158" s="79">
        <f t="shared" si="15"/>
        <v>4976400</v>
      </c>
      <c r="P158" s="79">
        <f t="shared" si="15"/>
        <v>4976400</v>
      </c>
      <c r="Q158" s="79">
        <f t="shared" si="15"/>
        <v>4976400</v>
      </c>
      <c r="R158" s="79">
        <f t="shared" si="15"/>
        <v>4976400</v>
      </c>
      <c r="S158" s="79">
        <f t="shared" si="15"/>
        <v>4976400</v>
      </c>
    </row>
    <row r="161" spans="6:19">
      <c r="F161" s="85">
        <v>5.2199999999999998E-3</v>
      </c>
      <c r="G161" s="75" t="s">
        <v>130</v>
      </c>
      <c r="H161" s="76" t="s">
        <v>112</v>
      </c>
      <c r="I161" s="76" t="s">
        <v>113</v>
      </c>
      <c r="J161" s="76" t="s">
        <v>114</v>
      </c>
      <c r="K161" s="76" t="s">
        <v>115</v>
      </c>
      <c r="L161" s="76" t="s">
        <v>116</v>
      </c>
      <c r="M161" s="76" t="s">
        <v>117</v>
      </c>
      <c r="N161" s="76" t="s">
        <v>118</v>
      </c>
      <c r="O161" s="76" t="s">
        <v>119</v>
      </c>
      <c r="P161" s="76" t="s">
        <v>120</v>
      </c>
      <c r="Q161" s="76" t="s">
        <v>121</v>
      </c>
      <c r="R161" s="76" t="s">
        <v>122</v>
      </c>
      <c r="S161" s="76" t="s">
        <v>123</v>
      </c>
    </row>
    <row r="162" spans="6:19">
      <c r="G162" s="3" t="s">
        <v>96</v>
      </c>
      <c r="H162" s="86">
        <f t="shared" ref="H162:S176" si="16">H29*$F$161</f>
        <v>7830</v>
      </c>
      <c r="I162" s="86">
        <f t="shared" si="16"/>
        <v>7830</v>
      </c>
      <c r="J162" s="86">
        <f t="shared" si="16"/>
        <v>7830</v>
      </c>
      <c r="K162" s="86">
        <f t="shared" si="16"/>
        <v>7830</v>
      </c>
      <c r="L162" s="86">
        <f t="shared" si="16"/>
        <v>7830</v>
      </c>
      <c r="M162" s="86">
        <f t="shared" si="16"/>
        <v>7830</v>
      </c>
      <c r="N162" s="86">
        <f t="shared" si="16"/>
        <v>7830</v>
      </c>
      <c r="O162" s="86">
        <f t="shared" si="16"/>
        <v>7830</v>
      </c>
      <c r="P162" s="86">
        <f t="shared" si="16"/>
        <v>7830</v>
      </c>
      <c r="Q162" s="86">
        <f t="shared" si="16"/>
        <v>7830</v>
      </c>
      <c r="R162" s="86">
        <f t="shared" si="16"/>
        <v>7830</v>
      </c>
      <c r="S162" s="86">
        <f t="shared" si="16"/>
        <v>7830</v>
      </c>
    </row>
    <row r="163" spans="6:19">
      <c r="G163" s="3" t="s">
        <v>97</v>
      </c>
      <c r="H163" s="86">
        <f t="shared" si="16"/>
        <v>5220</v>
      </c>
      <c r="I163" s="86">
        <f t="shared" si="16"/>
        <v>5220</v>
      </c>
      <c r="J163" s="86">
        <f t="shared" si="16"/>
        <v>5220</v>
      </c>
      <c r="K163" s="86">
        <f t="shared" si="16"/>
        <v>5220</v>
      </c>
      <c r="L163" s="86">
        <f t="shared" si="16"/>
        <v>5220</v>
      </c>
      <c r="M163" s="86">
        <f t="shared" si="16"/>
        <v>5220</v>
      </c>
      <c r="N163" s="86">
        <f t="shared" si="16"/>
        <v>5220</v>
      </c>
      <c r="O163" s="86">
        <f t="shared" si="16"/>
        <v>5220</v>
      </c>
      <c r="P163" s="86">
        <f t="shared" si="16"/>
        <v>5220</v>
      </c>
      <c r="Q163" s="86">
        <f t="shared" si="16"/>
        <v>5220</v>
      </c>
      <c r="R163" s="86">
        <f t="shared" si="16"/>
        <v>5220</v>
      </c>
      <c r="S163" s="86">
        <f t="shared" si="16"/>
        <v>5220</v>
      </c>
    </row>
    <row r="164" spans="6:19">
      <c r="G164" s="3" t="s">
        <v>98</v>
      </c>
      <c r="H164" s="86">
        <f t="shared" si="16"/>
        <v>6629.4</v>
      </c>
      <c r="I164" s="86">
        <f t="shared" si="16"/>
        <v>6629.4</v>
      </c>
      <c r="J164" s="86">
        <f t="shared" si="16"/>
        <v>6629.4</v>
      </c>
      <c r="K164" s="86">
        <f t="shared" si="16"/>
        <v>6629.4</v>
      </c>
      <c r="L164" s="86">
        <f t="shared" si="16"/>
        <v>6629.4</v>
      </c>
      <c r="M164" s="86">
        <f t="shared" si="16"/>
        <v>6629.4</v>
      </c>
      <c r="N164" s="86">
        <f t="shared" si="16"/>
        <v>6629.4</v>
      </c>
      <c r="O164" s="86">
        <f t="shared" si="16"/>
        <v>6629.4</v>
      </c>
      <c r="P164" s="86">
        <f t="shared" si="16"/>
        <v>6629.4</v>
      </c>
      <c r="Q164" s="86">
        <f t="shared" si="16"/>
        <v>6629.4</v>
      </c>
      <c r="R164" s="86">
        <f t="shared" si="16"/>
        <v>6629.4</v>
      </c>
      <c r="S164" s="86">
        <f t="shared" si="16"/>
        <v>6629.4</v>
      </c>
    </row>
    <row r="165" spans="6:19">
      <c r="G165" s="3" t="s">
        <v>99</v>
      </c>
      <c r="H165" s="86">
        <f t="shared" si="16"/>
        <v>5220</v>
      </c>
      <c r="I165" s="86">
        <f t="shared" si="16"/>
        <v>5220</v>
      </c>
      <c r="J165" s="86">
        <f t="shared" si="16"/>
        <v>5220</v>
      </c>
      <c r="K165" s="86">
        <f t="shared" si="16"/>
        <v>5220</v>
      </c>
      <c r="L165" s="86">
        <f t="shared" si="16"/>
        <v>5220</v>
      </c>
      <c r="M165" s="86">
        <f t="shared" si="16"/>
        <v>5220</v>
      </c>
      <c r="N165" s="86">
        <f t="shared" si="16"/>
        <v>5220</v>
      </c>
      <c r="O165" s="86">
        <f t="shared" si="16"/>
        <v>5220</v>
      </c>
      <c r="P165" s="86">
        <f t="shared" si="16"/>
        <v>5220</v>
      </c>
      <c r="Q165" s="86">
        <f t="shared" si="16"/>
        <v>5220</v>
      </c>
      <c r="R165" s="86">
        <f t="shared" si="16"/>
        <v>5220</v>
      </c>
      <c r="S165" s="86">
        <f t="shared" si="16"/>
        <v>5220</v>
      </c>
    </row>
    <row r="166" spans="6:19">
      <c r="G166" s="3" t="s">
        <v>100</v>
      </c>
      <c r="H166" s="86">
        <f t="shared" si="16"/>
        <v>13050</v>
      </c>
      <c r="I166" s="86">
        <f t="shared" si="16"/>
        <v>13050</v>
      </c>
      <c r="J166" s="86">
        <f t="shared" si="16"/>
        <v>13050</v>
      </c>
      <c r="K166" s="86">
        <f t="shared" si="16"/>
        <v>13050</v>
      </c>
      <c r="L166" s="86">
        <f t="shared" si="16"/>
        <v>13050</v>
      </c>
      <c r="M166" s="86">
        <f t="shared" si="16"/>
        <v>13050</v>
      </c>
      <c r="N166" s="86">
        <f t="shared" si="16"/>
        <v>13050</v>
      </c>
      <c r="O166" s="86">
        <f t="shared" si="16"/>
        <v>13050</v>
      </c>
      <c r="P166" s="86">
        <f t="shared" si="16"/>
        <v>13050</v>
      </c>
      <c r="Q166" s="86">
        <f t="shared" si="16"/>
        <v>13050</v>
      </c>
      <c r="R166" s="86">
        <f t="shared" si="16"/>
        <v>13050</v>
      </c>
      <c r="S166" s="86">
        <f t="shared" si="16"/>
        <v>13050</v>
      </c>
    </row>
    <row r="167" spans="6:19">
      <c r="G167" s="3" t="s">
        <v>101</v>
      </c>
      <c r="H167" s="86">
        <f t="shared" si="16"/>
        <v>8352</v>
      </c>
      <c r="I167" s="86">
        <f t="shared" si="16"/>
        <v>8352</v>
      </c>
      <c r="J167" s="86">
        <f t="shared" si="16"/>
        <v>8352</v>
      </c>
      <c r="K167" s="86">
        <f t="shared" si="16"/>
        <v>8352</v>
      </c>
      <c r="L167" s="86">
        <f t="shared" si="16"/>
        <v>8352</v>
      </c>
      <c r="M167" s="86">
        <f t="shared" si="16"/>
        <v>8352</v>
      </c>
      <c r="N167" s="86">
        <f t="shared" si="16"/>
        <v>8352</v>
      </c>
      <c r="O167" s="86">
        <f t="shared" si="16"/>
        <v>8352</v>
      </c>
      <c r="P167" s="86">
        <f t="shared" si="16"/>
        <v>8352</v>
      </c>
      <c r="Q167" s="86">
        <f t="shared" si="16"/>
        <v>8352</v>
      </c>
      <c r="R167" s="86">
        <f t="shared" si="16"/>
        <v>8352</v>
      </c>
      <c r="S167" s="86">
        <f t="shared" si="16"/>
        <v>8352</v>
      </c>
    </row>
    <row r="168" spans="6:19">
      <c r="G168" s="3" t="s">
        <v>102</v>
      </c>
      <c r="H168" s="86">
        <f t="shared" si="16"/>
        <v>9396</v>
      </c>
      <c r="I168" s="86">
        <f t="shared" si="16"/>
        <v>9396</v>
      </c>
      <c r="J168" s="86">
        <f t="shared" si="16"/>
        <v>9396</v>
      </c>
      <c r="K168" s="86">
        <f t="shared" si="16"/>
        <v>9396</v>
      </c>
      <c r="L168" s="86">
        <f t="shared" si="16"/>
        <v>9396</v>
      </c>
      <c r="M168" s="86">
        <f t="shared" si="16"/>
        <v>9396</v>
      </c>
      <c r="N168" s="86">
        <f t="shared" si="16"/>
        <v>9396</v>
      </c>
      <c r="O168" s="86">
        <f t="shared" si="16"/>
        <v>9396</v>
      </c>
      <c r="P168" s="86">
        <f t="shared" si="16"/>
        <v>9396</v>
      </c>
      <c r="Q168" s="86">
        <f t="shared" si="16"/>
        <v>9396</v>
      </c>
      <c r="R168" s="86">
        <f t="shared" si="16"/>
        <v>9396</v>
      </c>
      <c r="S168" s="86">
        <f t="shared" si="16"/>
        <v>9396</v>
      </c>
    </row>
    <row r="169" spans="6:19">
      <c r="G169" s="3" t="s">
        <v>103</v>
      </c>
      <c r="H169" s="86">
        <f t="shared" si="16"/>
        <v>15660</v>
      </c>
      <c r="I169" s="86">
        <f t="shared" si="16"/>
        <v>15660</v>
      </c>
      <c r="J169" s="86">
        <f t="shared" si="16"/>
        <v>15660</v>
      </c>
      <c r="K169" s="86">
        <f t="shared" si="16"/>
        <v>15660</v>
      </c>
      <c r="L169" s="86">
        <f t="shared" si="16"/>
        <v>15660</v>
      </c>
      <c r="M169" s="86">
        <f t="shared" si="16"/>
        <v>15660</v>
      </c>
      <c r="N169" s="86">
        <f t="shared" si="16"/>
        <v>15660</v>
      </c>
      <c r="O169" s="86">
        <f t="shared" si="16"/>
        <v>15660</v>
      </c>
      <c r="P169" s="86">
        <f t="shared" si="16"/>
        <v>15660</v>
      </c>
      <c r="Q169" s="86">
        <f t="shared" si="16"/>
        <v>15660</v>
      </c>
      <c r="R169" s="86">
        <f t="shared" si="16"/>
        <v>15660</v>
      </c>
      <c r="S169" s="86">
        <f t="shared" si="16"/>
        <v>15660</v>
      </c>
    </row>
    <row r="170" spans="6:19">
      <c r="G170" s="3" t="s">
        <v>104</v>
      </c>
      <c r="H170" s="86">
        <f t="shared" si="16"/>
        <v>5220</v>
      </c>
      <c r="I170" s="86">
        <f t="shared" si="16"/>
        <v>5220</v>
      </c>
      <c r="J170" s="86">
        <f t="shared" si="16"/>
        <v>5220</v>
      </c>
      <c r="K170" s="86">
        <f t="shared" si="16"/>
        <v>5220</v>
      </c>
      <c r="L170" s="86">
        <f t="shared" si="16"/>
        <v>5220</v>
      </c>
      <c r="M170" s="86">
        <f t="shared" si="16"/>
        <v>5220</v>
      </c>
      <c r="N170" s="86">
        <f t="shared" si="16"/>
        <v>5220</v>
      </c>
      <c r="O170" s="86">
        <f t="shared" si="16"/>
        <v>5220</v>
      </c>
      <c r="P170" s="86">
        <f t="shared" si="16"/>
        <v>5220</v>
      </c>
      <c r="Q170" s="86">
        <f t="shared" si="16"/>
        <v>5220</v>
      </c>
      <c r="R170" s="86">
        <f t="shared" si="16"/>
        <v>5220</v>
      </c>
      <c r="S170" s="86">
        <f t="shared" si="16"/>
        <v>5220</v>
      </c>
    </row>
    <row r="171" spans="6:19">
      <c r="G171" s="3" t="s">
        <v>105</v>
      </c>
      <c r="H171" s="86">
        <f t="shared" si="16"/>
        <v>26100</v>
      </c>
      <c r="I171" s="86">
        <f t="shared" si="16"/>
        <v>26100</v>
      </c>
      <c r="J171" s="86">
        <f t="shared" si="16"/>
        <v>26100</v>
      </c>
      <c r="K171" s="86">
        <f t="shared" si="16"/>
        <v>26100</v>
      </c>
      <c r="L171" s="86">
        <f t="shared" si="16"/>
        <v>26100</v>
      </c>
      <c r="M171" s="86">
        <f t="shared" si="16"/>
        <v>26100</v>
      </c>
      <c r="N171" s="86">
        <f t="shared" si="16"/>
        <v>26100</v>
      </c>
      <c r="O171" s="86">
        <f t="shared" si="16"/>
        <v>26100</v>
      </c>
      <c r="P171" s="86">
        <f t="shared" si="16"/>
        <v>26100</v>
      </c>
      <c r="Q171" s="86">
        <f t="shared" si="16"/>
        <v>26100</v>
      </c>
      <c r="R171" s="86">
        <f t="shared" si="16"/>
        <v>26100</v>
      </c>
      <c r="S171" s="86">
        <f t="shared" si="16"/>
        <v>26100</v>
      </c>
    </row>
    <row r="172" spans="6:19">
      <c r="G172" s="3" t="s">
        <v>106</v>
      </c>
      <c r="H172" s="86">
        <f t="shared" si="16"/>
        <v>21924</v>
      </c>
      <c r="I172" s="86">
        <f t="shared" si="16"/>
        <v>21924</v>
      </c>
      <c r="J172" s="86">
        <f t="shared" si="16"/>
        <v>21924</v>
      </c>
      <c r="K172" s="86">
        <f t="shared" si="16"/>
        <v>21924</v>
      </c>
      <c r="L172" s="86">
        <f t="shared" si="16"/>
        <v>21924</v>
      </c>
      <c r="M172" s="86">
        <f t="shared" si="16"/>
        <v>21924</v>
      </c>
      <c r="N172" s="86">
        <f t="shared" si="16"/>
        <v>21924</v>
      </c>
      <c r="O172" s="86">
        <f t="shared" si="16"/>
        <v>21924</v>
      </c>
      <c r="P172" s="86">
        <f t="shared" si="16"/>
        <v>21924</v>
      </c>
      <c r="Q172" s="86">
        <f t="shared" si="16"/>
        <v>21924</v>
      </c>
      <c r="R172" s="86">
        <f t="shared" si="16"/>
        <v>21924</v>
      </c>
      <c r="S172" s="86">
        <f t="shared" si="16"/>
        <v>21924</v>
      </c>
    </row>
    <row r="173" spans="6:19">
      <c r="G173" s="3" t="s">
        <v>107</v>
      </c>
      <c r="H173" s="86">
        <f t="shared" si="16"/>
        <v>9396</v>
      </c>
      <c r="I173" s="86">
        <f t="shared" si="16"/>
        <v>9396</v>
      </c>
      <c r="J173" s="86">
        <f t="shared" si="16"/>
        <v>9396</v>
      </c>
      <c r="K173" s="86">
        <f t="shared" si="16"/>
        <v>9396</v>
      </c>
      <c r="L173" s="86">
        <f t="shared" si="16"/>
        <v>9396</v>
      </c>
      <c r="M173" s="86">
        <f t="shared" si="16"/>
        <v>9396</v>
      </c>
      <c r="N173" s="86">
        <f t="shared" si="16"/>
        <v>9396</v>
      </c>
      <c r="O173" s="86">
        <f t="shared" si="16"/>
        <v>9396</v>
      </c>
      <c r="P173" s="86">
        <f t="shared" si="16"/>
        <v>9396</v>
      </c>
      <c r="Q173" s="86">
        <f t="shared" si="16"/>
        <v>9396</v>
      </c>
      <c r="R173" s="86">
        <f t="shared" si="16"/>
        <v>9396</v>
      </c>
      <c r="S173" s="86">
        <f t="shared" si="16"/>
        <v>9396</v>
      </c>
    </row>
    <row r="174" spans="6:19">
      <c r="G174" s="3" t="s">
        <v>108</v>
      </c>
      <c r="H174" s="86">
        <f t="shared" si="16"/>
        <v>12006</v>
      </c>
      <c r="I174" s="86">
        <f t="shared" si="16"/>
        <v>12006</v>
      </c>
      <c r="J174" s="86">
        <f t="shared" si="16"/>
        <v>12006</v>
      </c>
      <c r="K174" s="86">
        <f t="shared" si="16"/>
        <v>12006</v>
      </c>
      <c r="L174" s="86">
        <f t="shared" si="16"/>
        <v>12006</v>
      </c>
      <c r="M174" s="86">
        <f t="shared" si="16"/>
        <v>12006</v>
      </c>
      <c r="N174" s="86">
        <f t="shared" si="16"/>
        <v>12006</v>
      </c>
      <c r="O174" s="86">
        <f t="shared" si="16"/>
        <v>12006</v>
      </c>
      <c r="P174" s="86">
        <f t="shared" si="16"/>
        <v>12006</v>
      </c>
      <c r="Q174" s="86">
        <f t="shared" si="16"/>
        <v>12006</v>
      </c>
      <c r="R174" s="86">
        <f t="shared" si="16"/>
        <v>12006</v>
      </c>
      <c r="S174" s="86">
        <f t="shared" si="16"/>
        <v>12006</v>
      </c>
    </row>
    <row r="175" spans="6:19">
      <c r="G175" s="3" t="s">
        <v>109</v>
      </c>
      <c r="H175" s="86">
        <f t="shared" si="16"/>
        <v>62640</v>
      </c>
      <c r="I175" s="86">
        <f t="shared" si="16"/>
        <v>62640</v>
      </c>
      <c r="J175" s="86">
        <f t="shared" si="16"/>
        <v>62640</v>
      </c>
      <c r="K175" s="86">
        <f t="shared" si="16"/>
        <v>62640</v>
      </c>
      <c r="L175" s="86">
        <f t="shared" si="16"/>
        <v>62640</v>
      </c>
      <c r="M175" s="86">
        <f t="shared" si="16"/>
        <v>62640</v>
      </c>
      <c r="N175" s="86">
        <f t="shared" si="16"/>
        <v>62640</v>
      </c>
      <c r="O175" s="86">
        <f t="shared" si="16"/>
        <v>62640</v>
      </c>
      <c r="P175" s="86">
        <f t="shared" si="16"/>
        <v>62640</v>
      </c>
      <c r="Q175" s="86">
        <f t="shared" si="16"/>
        <v>62640</v>
      </c>
      <c r="R175" s="86">
        <f t="shared" si="16"/>
        <v>62640</v>
      </c>
      <c r="S175" s="86">
        <f t="shared" si="16"/>
        <v>62640</v>
      </c>
    </row>
    <row r="176" spans="6:19">
      <c r="G176" s="3" t="s">
        <v>110</v>
      </c>
      <c r="H176" s="86">
        <f t="shared" si="16"/>
        <v>7830</v>
      </c>
      <c r="I176" s="86">
        <f t="shared" si="16"/>
        <v>7830</v>
      </c>
      <c r="J176" s="86">
        <f t="shared" si="16"/>
        <v>7830</v>
      </c>
      <c r="K176" s="86">
        <f t="shared" si="16"/>
        <v>7830</v>
      </c>
      <c r="L176" s="86">
        <f t="shared" si="16"/>
        <v>7830</v>
      </c>
      <c r="M176" s="86">
        <f t="shared" si="16"/>
        <v>7830</v>
      </c>
      <c r="N176" s="86">
        <f t="shared" si="16"/>
        <v>7830</v>
      </c>
      <c r="O176" s="86">
        <f t="shared" si="16"/>
        <v>7830</v>
      </c>
      <c r="P176" s="86">
        <f t="shared" si="16"/>
        <v>7830</v>
      </c>
      <c r="Q176" s="86">
        <f t="shared" si="16"/>
        <v>7830</v>
      </c>
      <c r="R176" s="86">
        <f t="shared" si="16"/>
        <v>7830</v>
      </c>
      <c r="S176" s="86">
        <f t="shared" si="16"/>
        <v>7830</v>
      </c>
    </row>
    <row r="177" spans="7:19">
      <c r="G177" s="78" t="s">
        <v>37</v>
      </c>
      <c r="H177" s="87">
        <f t="shared" ref="H177:S177" si="17">SUM(H162:H176)</f>
        <v>216473.4</v>
      </c>
      <c r="I177" s="87">
        <f t="shared" si="17"/>
        <v>216473.4</v>
      </c>
      <c r="J177" s="87">
        <f t="shared" si="17"/>
        <v>216473.4</v>
      </c>
      <c r="K177" s="87">
        <f t="shared" si="17"/>
        <v>216473.4</v>
      </c>
      <c r="L177" s="87">
        <f t="shared" si="17"/>
        <v>216473.4</v>
      </c>
      <c r="M177" s="87">
        <f t="shared" si="17"/>
        <v>216473.4</v>
      </c>
      <c r="N177" s="87">
        <f t="shared" si="17"/>
        <v>216473.4</v>
      </c>
      <c r="O177" s="87">
        <f t="shared" si="17"/>
        <v>216473.4</v>
      </c>
      <c r="P177" s="87">
        <f t="shared" si="17"/>
        <v>216473.4</v>
      </c>
      <c r="Q177" s="87">
        <f t="shared" si="17"/>
        <v>216473.4</v>
      </c>
      <c r="R177" s="87">
        <f t="shared" si="17"/>
        <v>216473.4</v>
      </c>
      <c r="S177" s="87">
        <f t="shared" si="17"/>
        <v>216473.4</v>
      </c>
    </row>
    <row r="180" spans="7:19">
      <c r="G180" s="75" t="s">
        <v>131</v>
      </c>
      <c r="H180" s="76" t="s">
        <v>112</v>
      </c>
      <c r="I180" s="76" t="s">
        <v>113</v>
      </c>
      <c r="J180" s="76" t="s">
        <v>114</v>
      </c>
      <c r="K180" s="76" t="s">
        <v>115</v>
      </c>
      <c r="L180" s="76" t="s">
        <v>116</v>
      </c>
      <c r="M180" s="76" t="s">
        <v>117</v>
      </c>
      <c r="N180" s="76" t="s">
        <v>118</v>
      </c>
      <c r="O180" s="76" t="s">
        <v>119</v>
      </c>
      <c r="P180" s="76" t="s">
        <v>120</v>
      </c>
      <c r="Q180" s="76" t="s">
        <v>121</v>
      </c>
      <c r="R180" s="76" t="s">
        <v>122</v>
      </c>
      <c r="S180" s="76" t="s">
        <v>123</v>
      </c>
    </row>
    <row r="181" spans="7:19">
      <c r="G181" s="3" t="s">
        <v>96</v>
      </c>
      <c r="H181" s="86">
        <f t="shared" ref="H181:S195" si="18">H29+H48+H67+H86+H105+H124+H143+H162</f>
        <v>1865002</v>
      </c>
      <c r="I181" s="86">
        <f t="shared" si="18"/>
        <v>1865002</v>
      </c>
      <c r="J181" s="86">
        <f t="shared" si="18"/>
        <v>1865002</v>
      </c>
      <c r="K181" s="86">
        <f t="shared" si="18"/>
        <v>1865002</v>
      </c>
      <c r="L181" s="86">
        <f t="shared" si="18"/>
        <v>1865002</v>
      </c>
      <c r="M181" s="86">
        <f t="shared" si="18"/>
        <v>2673588</v>
      </c>
      <c r="N181" s="86">
        <f t="shared" si="18"/>
        <v>1865002</v>
      </c>
      <c r="O181" s="86">
        <f t="shared" si="18"/>
        <v>1865002</v>
      </c>
      <c r="P181" s="86">
        <f t="shared" si="18"/>
        <v>1865002</v>
      </c>
      <c r="Q181" s="86">
        <f t="shared" si="18"/>
        <v>1865002</v>
      </c>
      <c r="R181" s="86">
        <f t="shared" si="18"/>
        <v>1865002</v>
      </c>
      <c r="S181" s="86">
        <f t="shared" si="18"/>
        <v>5234820.6400000006</v>
      </c>
    </row>
    <row r="182" spans="7:19">
      <c r="G182" s="3" t="s">
        <v>97</v>
      </c>
      <c r="H182" s="86">
        <f t="shared" si="18"/>
        <v>1282392</v>
      </c>
      <c r="I182" s="86">
        <f t="shared" si="18"/>
        <v>1282392</v>
      </c>
      <c r="J182" s="86">
        <f t="shared" si="18"/>
        <v>1282392</v>
      </c>
      <c r="K182" s="86">
        <f t="shared" si="18"/>
        <v>1282392</v>
      </c>
      <c r="L182" s="86">
        <f t="shared" si="18"/>
        <v>1282392</v>
      </c>
      <c r="M182" s="86">
        <f t="shared" si="18"/>
        <v>1840978</v>
      </c>
      <c r="N182" s="86">
        <f t="shared" si="18"/>
        <v>1282392</v>
      </c>
      <c r="O182" s="86">
        <f t="shared" si="18"/>
        <v>1282392</v>
      </c>
      <c r="P182" s="86">
        <f t="shared" si="18"/>
        <v>1282392</v>
      </c>
      <c r="Q182" s="86">
        <f t="shared" si="18"/>
        <v>1282392</v>
      </c>
      <c r="R182" s="86">
        <f t="shared" si="18"/>
        <v>1282392</v>
      </c>
      <c r="S182" s="86">
        <f t="shared" si="18"/>
        <v>3592210.64</v>
      </c>
    </row>
    <row r="183" spans="7:19">
      <c r="G183" s="3" t="s">
        <v>98</v>
      </c>
      <c r="H183" s="86">
        <f t="shared" si="18"/>
        <v>1597001.4</v>
      </c>
      <c r="I183" s="86">
        <f t="shared" si="18"/>
        <v>1597001.4</v>
      </c>
      <c r="J183" s="86">
        <f t="shared" si="18"/>
        <v>1597001.4</v>
      </c>
      <c r="K183" s="86">
        <f t="shared" si="18"/>
        <v>1597001.4</v>
      </c>
      <c r="L183" s="86">
        <f t="shared" si="18"/>
        <v>1597001.4</v>
      </c>
      <c r="M183" s="86">
        <f t="shared" si="18"/>
        <v>2290587.4</v>
      </c>
      <c r="N183" s="86">
        <f t="shared" si="18"/>
        <v>1597001.4</v>
      </c>
      <c r="O183" s="86">
        <f t="shared" si="18"/>
        <v>1597001.4</v>
      </c>
      <c r="P183" s="86">
        <f t="shared" si="18"/>
        <v>1597001.4</v>
      </c>
      <c r="Q183" s="86">
        <f t="shared" si="18"/>
        <v>1597001.4</v>
      </c>
      <c r="R183" s="86">
        <f t="shared" si="18"/>
        <v>1597001.4</v>
      </c>
      <c r="S183" s="86">
        <f t="shared" si="18"/>
        <v>4479220.040000001</v>
      </c>
    </row>
    <row r="184" spans="7:19">
      <c r="G184" s="3" t="s">
        <v>99</v>
      </c>
      <c r="H184" s="86">
        <f t="shared" si="18"/>
        <v>1282392</v>
      </c>
      <c r="I184" s="86">
        <f t="shared" si="18"/>
        <v>1282392</v>
      </c>
      <c r="J184" s="86">
        <f t="shared" si="18"/>
        <v>1282392</v>
      </c>
      <c r="K184" s="86">
        <f t="shared" si="18"/>
        <v>1282392</v>
      </c>
      <c r="L184" s="86">
        <f t="shared" si="18"/>
        <v>1282392</v>
      </c>
      <c r="M184" s="86">
        <f t="shared" si="18"/>
        <v>1840978</v>
      </c>
      <c r="N184" s="86">
        <f t="shared" si="18"/>
        <v>1282392</v>
      </c>
      <c r="O184" s="86">
        <f t="shared" si="18"/>
        <v>1282392</v>
      </c>
      <c r="P184" s="86">
        <f t="shared" si="18"/>
        <v>1282392</v>
      </c>
      <c r="Q184" s="86">
        <f t="shared" si="18"/>
        <v>1282392</v>
      </c>
      <c r="R184" s="86">
        <f t="shared" si="18"/>
        <v>1282392</v>
      </c>
      <c r="S184" s="86">
        <f t="shared" si="18"/>
        <v>3592210.64</v>
      </c>
    </row>
    <row r="185" spans="7:19">
      <c r="G185" s="3" t="s">
        <v>100</v>
      </c>
      <c r="H185" s="86">
        <f t="shared" si="18"/>
        <v>2913050</v>
      </c>
      <c r="I185" s="86">
        <f t="shared" si="18"/>
        <v>2913050</v>
      </c>
      <c r="J185" s="86">
        <f t="shared" si="18"/>
        <v>2913050</v>
      </c>
      <c r="K185" s="86">
        <f t="shared" si="18"/>
        <v>2913050</v>
      </c>
      <c r="L185" s="86">
        <f t="shared" si="18"/>
        <v>2913050</v>
      </c>
      <c r="M185" s="86">
        <f t="shared" si="18"/>
        <v>4163050</v>
      </c>
      <c r="N185" s="86">
        <f t="shared" si="18"/>
        <v>2913050</v>
      </c>
      <c r="O185" s="86">
        <f t="shared" si="18"/>
        <v>2913050</v>
      </c>
      <c r="P185" s="86">
        <f t="shared" si="18"/>
        <v>2913050</v>
      </c>
      <c r="Q185" s="86">
        <f t="shared" si="18"/>
        <v>2913050</v>
      </c>
      <c r="R185" s="86">
        <f t="shared" si="18"/>
        <v>2913050</v>
      </c>
      <c r="S185" s="86">
        <f t="shared" si="18"/>
        <v>8213050</v>
      </c>
    </row>
    <row r="186" spans="7:19">
      <c r="G186" s="3" t="s">
        <v>101</v>
      </c>
      <c r="H186" s="86">
        <f t="shared" si="18"/>
        <v>1981524</v>
      </c>
      <c r="I186" s="86">
        <f t="shared" si="18"/>
        <v>1981524</v>
      </c>
      <c r="J186" s="86">
        <f t="shared" si="18"/>
        <v>1981524</v>
      </c>
      <c r="K186" s="86">
        <f t="shared" si="18"/>
        <v>1981524</v>
      </c>
      <c r="L186" s="86">
        <f t="shared" si="18"/>
        <v>1981524</v>
      </c>
      <c r="M186" s="86">
        <f t="shared" si="18"/>
        <v>2840110</v>
      </c>
      <c r="N186" s="86">
        <f t="shared" si="18"/>
        <v>1981524</v>
      </c>
      <c r="O186" s="86">
        <f t="shared" si="18"/>
        <v>1981524</v>
      </c>
      <c r="P186" s="86">
        <f t="shared" si="18"/>
        <v>1981524</v>
      </c>
      <c r="Q186" s="86">
        <f t="shared" si="18"/>
        <v>1981524</v>
      </c>
      <c r="R186" s="86">
        <f t="shared" si="18"/>
        <v>1981524</v>
      </c>
      <c r="S186" s="86">
        <f t="shared" si="18"/>
        <v>5563342.6400000006</v>
      </c>
    </row>
    <row r="187" spans="7:19">
      <c r="G187" s="3" t="s">
        <v>102</v>
      </c>
      <c r="H187" s="86">
        <f t="shared" si="18"/>
        <v>2214568</v>
      </c>
      <c r="I187" s="86">
        <f t="shared" si="18"/>
        <v>2214568</v>
      </c>
      <c r="J187" s="86">
        <f t="shared" si="18"/>
        <v>2214568</v>
      </c>
      <c r="K187" s="86">
        <f t="shared" si="18"/>
        <v>2214568</v>
      </c>
      <c r="L187" s="86">
        <f t="shared" si="18"/>
        <v>2214568</v>
      </c>
      <c r="M187" s="86">
        <f t="shared" si="18"/>
        <v>3173154</v>
      </c>
      <c r="N187" s="86">
        <f t="shared" si="18"/>
        <v>2214568</v>
      </c>
      <c r="O187" s="86">
        <f t="shared" si="18"/>
        <v>2214568</v>
      </c>
      <c r="P187" s="86">
        <f t="shared" si="18"/>
        <v>2214568</v>
      </c>
      <c r="Q187" s="86">
        <f t="shared" si="18"/>
        <v>2214568</v>
      </c>
      <c r="R187" s="86">
        <f t="shared" si="18"/>
        <v>2214568</v>
      </c>
      <c r="S187" s="86">
        <f t="shared" si="18"/>
        <v>6220386.6400000006</v>
      </c>
    </row>
    <row r="188" spans="7:19">
      <c r="G188" s="3" t="s">
        <v>103</v>
      </c>
      <c r="H188" s="86">
        <f t="shared" si="18"/>
        <v>3495660</v>
      </c>
      <c r="I188" s="86">
        <f t="shared" si="18"/>
        <v>3495660</v>
      </c>
      <c r="J188" s="86">
        <f t="shared" si="18"/>
        <v>3495660</v>
      </c>
      <c r="K188" s="86">
        <f t="shared" si="18"/>
        <v>3495660</v>
      </c>
      <c r="L188" s="86">
        <f t="shared" si="18"/>
        <v>3495660</v>
      </c>
      <c r="M188" s="86">
        <f t="shared" si="18"/>
        <v>4995660</v>
      </c>
      <c r="N188" s="86">
        <f t="shared" si="18"/>
        <v>3495660</v>
      </c>
      <c r="O188" s="86">
        <f t="shared" si="18"/>
        <v>3495660</v>
      </c>
      <c r="P188" s="86">
        <f t="shared" si="18"/>
        <v>3495660</v>
      </c>
      <c r="Q188" s="86">
        <f t="shared" si="18"/>
        <v>3495660</v>
      </c>
      <c r="R188" s="86">
        <f t="shared" si="18"/>
        <v>3495660</v>
      </c>
      <c r="S188" s="86">
        <f t="shared" si="18"/>
        <v>9855660</v>
      </c>
    </row>
    <row r="189" spans="7:19">
      <c r="G189" s="3" t="s">
        <v>104</v>
      </c>
      <c r="H189" s="86">
        <f t="shared" si="18"/>
        <v>1282392</v>
      </c>
      <c r="I189" s="86">
        <f t="shared" si="18"/>
        <v>1282392</v>
      </c>
      <c r="J189" s="86">
        <f t="shared" si="18"/>
        <v>1282392</v>
      </c>
      <c r="K189" s="86">
        <f t="shared" si="18"/>
        <v>1282392</v>
      </c>
      <c r="L189" s="86">
        <f t="shared" si="18"/>
        <v>1282392</v>
      </c>
      <c r="M189" s="86">
        <f t="shared" si="18"/>
        <v>1840978</v>
      </c>
      <c r="N189" s="86">
        <f t="shared" si="18"/>
        <v>1282392</v>
      </c>
      <c r="O189" s="86">
        <f t="shared" si="18"/>
        <v>1282392</v>
      </c>
      <c r="P189" s="86">
        <f t="shared" si="18"/>
        <v>1282392</v>
      </c>
      <c r="Q189" s="86">
        <f t="shared" si="18"/>
        <v>1282392</v>
      </c>
      <c r="R189" s="86">
        <f t="shared" si="18"/>
        <v>1282392</v>
      </c>
      <c r="S189" s="86">
        <f t="shared" si="18"/>
        <v>3592210.64</v>
      </c>
    </row>
    <row r="190" spans="7:19">
      <c r="G190" s="3" t="s">
        <v>105</v>
      </c>
      <c r="H190" s="86">
        <f t="shared" si="18"/>
        <v>5826100</v>
      </c>
      <c r="I190" s="86">
        <f t="shared" si="18"/>
        <v>5826100</v>
      </c>
      <c r="J190" s="86">
        <f t="shared" si="18"/>
        <v>5826100</v>
      </c>
      <c r="K190" s="86">
        <f t="shared" si="18"/>
        <v>5826100</v>
      </c>
      <c r="L190" s="86">
        <f t="shared" si="18"/>
        <v>5826100</v>
      </c>
      <c r="M190" s="86">
        <f t="shared" si="18"/>
        <v>8326100</v>
      </c>
      <c r="N190" s="86">
        <f t="shared" si="18"/>
        <v>5826100</v>
      </c>
      <c r="O190" s="86">
        <f t="shared" si="18"/>
        <v>5826100</v>
      </c>
      <c r="P190" s="86">
        <f t="shared" si="18"/>
        <v>5826100</v>
      </c>
      <c r="Q190" s="86">
        <f t="shared" si="18"/>
        <v>5826100</v>
      </c>
      <c r="R190" s="86">
        <f t="shared" si="18"/>
        <v>5826100</v>
      </c>
      <c r="S190" s="86">
        <f t="shared" si="18"/>
        <v>16426100</v>
      </c>
    </row>
    <row r="191" spans="7:19">
      <c r="G191" s="3" t="s">
        <v>106</v>
      </c>
      <c r="H191" s="86">
        <f t="shared" si="18"/>
        <v>4893924</v>
      </c>
      <c r="I191" s="86">
        <f t="shared" si="18"/>
        <v>4893924</v>
      </c>
      <c r="J191" s="86">
        <f t="shared" si="18"/>
        <v>4893924</v>
      </c>
      <c r="K191" s="86">
        <f t="shared" si="18"/>
        <v>4893924</v>
      </c>
      <c r="L191" s="86">
        <f t="shared" si="18"/>
        <v>4893924</v>
      </c>
      <c r="M191" s="86">
        <f t="shared" si="18"/>
        <v>6993924</v>
      </c>
      <c r="N191" s="86">
        <f t="shared" si="18"/>
        <v>4893924</v>
      </c>
      <c r="O191" s="86">
        <f t="shared" si="18"/>
        <v>4893924</v>
      </c>
      <c r="P191" s="86">
        <f t="shared" si="18"/>
        <v>4893924</v>
      </c>
      <c r="Q191" s="86">
        <f t="shared" si="18"/>
        <v>4893924</v>
      </c>
      <c r="R191" s="86">
        <f t="shared" si="18"/>
        <v>4893924</v>
      </c>
      <c r="S191" s="86">
        <f t="shared" si="18"/>
        <v>13797924</v>
      </c>
    </row>
    <row r="192" spans="7:19">
      <c r="G192" s="3" t="s">
        <v>107</v>
      </c>
      <c r="H192" s="86">
        <f t="shared" si="18"/>
        <v>2214568</v>
      </c>
      <c r="I192" s="86">
        <f t="shared" si="18"/>
        <v>2214568</v>
      </c>
      <c r="J192" s="86">
        <f t="shared" si="18"/>
        <v>2214568</v>
      </c>
      <c r="K192" s="86">
        <f t="shared" si="18"/>
        <v>2214568</v>
      </c>
      <c r="L192" s="86">
        <f t="shared" si="18"/>
        <v>2214568</v>
      </c>
      <c r="M192" s="86">
        <f t="shared" si="18"/>
        <v>3173154</v>
      </c>
      <c r="N192" s="86">
        <f t="shared" si="18"/>
        <v>2214568</v>
      </c>
      <c r="O192" s="86">
        <f t="shared" si="18"/>
        <v>2214568</v>
      </c>
      <c r="P192" s="86">
        <f t="shared" si="18"/>
        <v>2214568</v>
      </c>
      <c r="Q192" s="86">
        <f t="shared" si="18"/>
        <v>2214568</v>
      </c>
      <c r="R192" s="86">
        <f t="shared" si="18"/>
        <v>2214568</v>
      </c>
      <c r="S192" s="86">
        <f t="shared" si="18"/>
        <v>6220386.6400000006</v>
      </c>
    </row>
    <row r="193" spans="6:20">
      <c r="G193" s="3" t="s">
        <v>108</v>
      </c>
      <c r="H193" s="86">
        <f t="shared" si="18"/>
        <v>2680006</v>
      </c>
      <c r="I193" s="86">
        <f t="shared" si="18"/>
        <v>2680006</v>
      </c>
      <c r="J193" s="86">
        <f t="shared" si="18"/>
        <v>2680006</v>
      </c>
      <c r="K193" s="86">
        <f t="shared" si="18"/>
        <v>2680006</v>
      </c>
      <c r="L193" s="86">
        <f t="shared" si="18"/>
        <v>2680006</v>
      </c>
      <c r="M193" s="86">
        <f t="shared" si="18"/>
        <v>3830006</v>
      </c>
      <c r="N193" s="86">
        <f t="shared" si="18"/>
        <v>2680006</v>
      </c>
      <c r="O193" s="86">
        <f t="shared" si="18"/>
        <v>2680006</v>
      </c>
      <c r="P193" s="86">
        <f t="shared" si="18"/>
        <v>2680006</v>
      </c>
      <c r="Q193" s="86">
        <f t="shared" si="18"/>
        <v>2680006</v>
      </c>
      <c r="R193" s="86">
        <f t="shared" si="18"/>
        <v>2680006</v>
      </c>
      <c r="S193" s="86">
        <f t="shared" si="18"/>
        <v>7556006</v>
      </c>
    </row>
    <row r="194" spans="6:20">
      <c r="F194" s="60" t="s">
        <v>65</v>
      </c>
      <c r="G194" s="3" t="s">
        <v>109</v>
      </c>
      <c r="H194" s="86">
        <f t="shared" si="18"/>
        <v>15388704</v>
      </c>
      <c r="I194" s="86">
        <f t="shared" si="18"/>
        <v>15388704</v>
      </c>
      <c r="J194" s="86">
        <f t="shared" si="18"/>
        <v>15388704</v>
      </c>
      <c r="K194" s="86">
        <f t="shared" si="18"/>
        <v>15388704</v>
      </c>
      <c r="L194" s="86">
        <f t="shared" si="18"/>
        <v>15388704</v>
      </c>
      <c r="M194" s="86">
        <f t="shared" si="18"/>
        <v>22091736</v>
      </c>
      <c r="N194" s="86">
        <f t="shared" si="18"/>
        <v>15388704</v>
      </c>
      <c r="O194" s="86">
        <f t="shared" si="18"/>
        <v>15388704</v>
      </c>
      <c r="P194" s="86">
        <f t="shared" si="18"/>
        <v>15388704</v>
      </c>
      <c r="Q194" s="86">
        <f t="shared" si="18"/>
        <v>15388704</v>
      </c>
      <c r="R194" s="86">
        <f t="shared" si="18"/>
        <v>15388704</v>
      </c>
      <c r="S194" s="86">
        <f t="shared" si="18"/>
        <v>43106527.68</v>
      </c>
    </row>
    <row r="195" spans="6:20">
      <c r="G195" s="3" t="s">
        <v>110</v>
      </c>
      <c r="H195" s="86">
        <f t="shared" si="18"/>
        <v>1865002</v>
      </c>
      <c r="I195" s="86">
        <f t="shared" si="18"/>
        <v>1865002</v>
      </c>
      <c r="J195" s="86">
        <f t="shared" si="18"/>
        <v>1865002</v>
      </c>
      <c r="K195" s="86">
        <f t="shared" si="18"/>
        <v>1865002</v>
      </c>
      <c r="L195" s="86">
        <f t="shared" si="18"/>
        <v>1865002</v>
      </c>
      <c r="M195" s="86">
        <f t="shared" si="18"/>
        <v>2673588</v>
      </c>
      <c r="N195" s="86">
        <f t="shared" si="18"/>
        <v>1865002</v>
      </c>
      <c r="O195" s="86">
        <f t="shared" si="18"/>
        <v>1865002</v>
      </c>
      <c r="P195" s="86">
        <f t="shared" si="18"/>
        <v>1865002</v>
      </c>
      <c r="Q195" s="86">
        <f t="shared" si="18"/>
        <v>1865002</v>
      </c>
      <c r="R195" s="86">
        <f t="shared" si="18"/>
        <v>1865002</v>
      </c>
      <c r="S195" s="86">
        <f t="shared" si="18"/>
        <v>5234820.6400000006</v>
      </c>
    </row>
    <row r="196" spans="6:20">
      <c r="G196" s="78" t="s">
        <v>37</v>
      </c>
      <c r="H196" s="87">
        <f t="shared" ref="H196:S196" si="19">SUM(H181:H195)</f>
        <v>50782285.399999999</v>
      </c>
      <c r="I196" s="87">
        <f t="shared" si="19"/>
        <v>50782285.399999999</v>
      </c>
      <c r="J196" s="87">
        <f t="shared" si="19"/>
        <v>50782285.399999999</v>
      </c>
      <c r="K196" s="87">
        <f t="shared" si="19"/>
        <v>50782285.399999999</v>
      </c>
      <c r="L196" s="87">
        <f t="shared" si="19"/>
        <v>50782285.399999999</v>
      </c>
      <c r="M196" s="87">
        <f t="shared" si="19"/>
        <v>72747591.400000006</v>
      </c>
      <c r="N196" s="87">
        <f t="shared" si="19"/>
        <v>50782285.399999999</v>
      </c>
      <c r="O196" s="87">
        <f t="shared" si="19"/>
        <v>50782285.399999999</v>
      </c>
      <c r="P196" s="87">
        <f t="shared" si="19"/>
        <v>50782285.399999999</v>
      </c>
      <c r="Q196" s="87">
        <f t="shared" si="19"/>
        <v>50782285.399999999</v>
      </c>
      <c r="R196" s="87">
        <f t="shared" si="19"/>
        <v>50782285.399999999</v>
      </c>
      <c r="S196" s="87">
        <f t="shared" si="19"/>
        <v>142684876.83999997</v>
      </c>
      <c r="T196" s="88">
        <f>SUM(H196:S196)</f>
        <v>723255322.23999977</v>
      </c>
    </row>
    <row r="199" spans="6:20">
      <c r="G199" s="75" t="s">
        <v>132</v>
      </c>
      <c r="H199" s="76" t="s">
        <v>112</v>
      </c>
      <c r="I199" s="76" t="s">
        <v>113</v>
      </c>
      <c r="J199" s="76" t="s">
        <v>114</v>
      </c>
      <c r="K199" s="76" t="s">
        <v>115</v>
      </c>
      <c r="L199" s="76" t="s">
        <v>116</v>
      </c>
      <c r="M199" s="76" t="s">
        <v>117</v>
      </c>
      <c r="N199" s="76" t="s">
        <v>118</v>
      </c>
      <c r="O199" s="76" t="s">
        <v>119</v>
      </c>
      <c r="P199" s="76" t="s">
        <v>120</v>
      </c>
      <c r="Q199" s="76" t="s">
        <v>121</v>
      </c>
      <c r="R199" s="76" t="s">
        <v>122</v>
      </c>
      <c r="S199" s="76" t="s">
        <v>123</v>
      </c>
      <c r="T199" s="75" t="s">
        <v>133</v>
      </c>
    </row>
    <row r="200" spans="6:20">
      <c r="G200" s="3" t="s">
        <v>96</v>
      </c>
      <c r="H200" s="86">
        <f>H29+H48+H67+($S86/12)+($S105/12)+(($M124+$S124)/12)+H143+H162</f>
        <v>2213202.3866666667</v>
      </c>
      <c r="I200" s="86">
        <f t="shared" ref="I200:S200" si="20">I29+I48+I67+($S86/12)+($S105/12)+(($M124+$S124)/12)+I143+I162</f>
        <v>2213202.3866666667</v>
      </c>
      <c r="J200" s="86">
        <f t="shared" si="20"/>
        <v>2213202.3866666667</v>
      </c>
      <c r="K200" s="86">
        <f t="shared" si="20"/>
        <v>2213202.3866666667</v>
      </c>
      <c r="L200" s="86">
        <f t="shared" si="20"/>
        <v>2213202.3866666667</v>
      </c>
      <c r="M200" s="86">
        <f t="shared" si="20"/>
        <v>2213202.3866666667</v>
      </c>
      <c r="N200" s="86">
        <f t="shared" si="20"/>
        <v>2213202.3866666667</v>
      </c>
      <c r="O200" s="86">
        <f t="shared" si="20"/>
        <v>2213202.3866666667</v>
      </c>
      <c r="P200" s="86">
        <f t="shared" si="20"/>
        <v>2213202.3866666667</v>
      </c>
      <c r="Q200" s="86">
        <f t="shared" si="20"/>
        <v>2213202.3866666667</v>
      </c>
      <c r="R200" s="86">
        <f t="shared" si="20"/>
        <v>2213202.3866666667</v>
      </c>
      <c r="S200" s="86">
        <f t="shared" si="20"/>
        <v>2213202.3866666667</v>
      </c>
      <c r="T200" s="89">
        <f>SUM(H200:S200)</f>
        <v>26558428.640000001</v>
      </c>
    </row>
    <row r="201" spans="6:20">
      <c r="G201" s="3" t="s">
        <v>97</v>
      </c>
      <c r="H201" s="86">
        <f>H30+H49+H68+($S87/12)+($S106/12)+(($M125+$S125)/12)+H144+H163</f>
        <v>1521425.7200000002</v>
      </c>
      <c r="I201" s="86">
        <f t="shared" ref="H201:S214" si="21">I30+I49+I68+($S87/12)+($S106/12)+(($M125+$S125)/12)+I144+I163</f>
        <v>1521425.7200000002</v>
      </c>
      <c r="J201" s="86">
        <f t="shared" si="21"/>
        <v>1521425.7200000002</v>
      </c>
      <c r="K201" s="86">
        <f t="shared" si="21"/>
        <v>1521425.7200000002</v>
      </c>
      <c r="L201" s="86">
        <f t="shared" si="21"/>
        <v>1521425.7200000002</v>
      </c>
      <c r="M201" s="86">
        <f t="shared" si="21"/>
        <v>1521425.7200000002</v>
      </c>
      <c r="N201" s="86">
        <f t="shared" si="21"/>
        <v>1521425.7200000002</v>
      </c>
      <c r="O201" s="86">
        <f t="shared" si="21"/>
        <v>1521425.7200000002</v>
      </c>
      <c r="P201" s="86">
        <f t="shared" si="21"/>
        <v>1521425.7200000002</v>
      </c>
      <c r="Q201" s="86">
        <f t="shared" si="21"/>
        <v>1521425.7200000002</v>
      </c>
      <c r="R201" s="86">
        <f t="shared" si="21"/>
        <v>1521425.7200000002</v>
      </c>
      <c r="S201" s="86">
        <f t="shared" si="21"/>
        <v>1521425.7200000002</v>
      </c>
      <c r="T201" s="89">
        <f t="shared" ref="T201:T214" si="22">SUM(H201:S201)</f>
        <v>18257108.640000004</v>
      </c>
    </row>
    <row r="202" spans="6:20">
      <c r="G202" s="3" t="s">
        <v>98</v>
      </c>
      <c r="H202" s="86">
        <f>H31+H50+H69+($S88/12)+($S107/12)+(($M126+$S126)/12)+H145+H164</f>
        <v>1894985.12</v>
      </c>
      <c r="I202" s="86">
        <f t="shared" si="21"/>
        <v>1894985.12</v>
      </c>
      <c r="J202" s="86">
        <f t="shared" si="21"/>
        <v>1894985.12</v>
      </c>
      <c r="K202" s="86">
        <f t="shared" si="21"/>
        <v>1894985.12</v>
      </c>
      <c r="L202" s="86">
        <f t="shared" si="21"/>
        <v>1894985.12</v>
      </c>
      <c r="M202" s="86">
        <f t="shared" si="21"/>
        <v>1894985.12</v>
      </c>
      <c r="N202" s="86">
        <f t="shared" si="21"/>
        <v>1894985.12</v>
      </c>
      <c r="O202" s="86">
        <f t="shared" si="21"/>
        <v>1894985.12</v>
      </c>
      <c r="P202" s="86">
        <f t="shared" si="21"/>
        <v>1894985.12</v>
      </c>
      <c r="Q202" s="86">
        <f t="shared" si="21"/>
        <v>1894985.12</v>
      </c>
      <c r="R202" s="86">
        <f t="shared" si="21"/>
        <v>1894985.12</v>
      </c>
      <c r="S202" s="86">
        <f t="shared" si="21"/>
        <v>1894985.12</v>
      </c>
      <c r="T202" s="89">
        <f t="shared" si="22"/>
        <v>22739821.440000009</v>
      </c>
    </row>
    <row r="203" spans="6:20">
      <c r="G203" s="3" t="s">
        <v>99</v>
      </c>
      <c r="H203" s="86">
        <f t="shared" si="21"/>
        <v>1521425.7200000002</v>
      </c>
      <c r="I203" s="86">
        <f t="shared" si="21"/>
        <v>1521425.7200000002</v>
      </c>
      <c r="J203" s="86">
        <f t="shared" si="21"/>
        <v>1521425.7200000002</v>
      </c>
      <c r="K203" s="86">
        <f t="shared" si="21"/>
        <v>1521425.7200000002</v>
      </c>
      <c r="L203" s="86">
        <f t="shared" si="21"/>
        <v>1521425.7200000002</v>
      </c>
      <c r="M203" s="86">
        <f t="shared" si="21"/>
        <v>1521425.7200000002</v>
      </c>
      <c r="N203" s="86">
        <f t="shared" si="21"/>
        <v>1521425.7200000002</v>
      </c>
      <c r="O203" s="86">
        <f t="shared" si="21"/>
        <v>1521425.7200000002</v>
      </c>
      <c r="P203" s="86">
        <f t="shared" si="21"/>
        <v>1521425.7200000002</v>
      </c>
      <c r="Q203" s="86">
        <f t="shared" si="21"/>
        <v>1521425.7200000002</v>
      </c>
      <c r="R203" s="86">
        <f t="shared" si="21"/>
        <v>1521425.7200000002</v>
      </c>
      <c r="S203" s="86">
        <f t="shared" si="21"/>
        <v>1521425.7200000002</v>
      </c>
      <c r="T203" s="89">
        <f t="shared" si="22"/>
        <v>18257108.640000004</v>
      </c>
    </row>
    <row r="204" spans="6:20">
      <c r="G204" s="3" t="s">
        <v>100</v>
      </c>
      <c r="H204" s="86">
        <f t="shared" si="21"/>
        <v>3458883.3333333335</v>
      </c>
      <c r="I204" s="86">
        <f t="shared" si="21"/>
        <v>3458883.3333333335</v>
      </c>
      <c r="J204" s="86">
        <f t="shared" si="21"/>
        <v>3458883.3333333335</v>
      </c>
      <c r="K204" s="86">
        <f t="shared" si="21"/>
        <v>3458883.3333333335</v>
      </c>
      <c r="L204" s="86">
        <f t="shared" si="21"/>
        <v>3458883.3333333335</v>
      </c>
      <c r="M204" s="86">
        <f t="shared" si="21"/>
        <v>3458883.3333333335</v>
      </c>
      <c r="N204" s="86">
        <f t="shared" si="21"/>
        <v>3458883.3333333335</v>
      </c>
      <c r="O204" s="86">
        <f t="shared" si="21"/>
        <v>3458883.3333333335</v>
      </c>
      <c r="P204" s="86">
        <f t="shared" si="21"/>
        <v>3458883.3333333335</v>
      </c>
      <c r="Q204" s="86">
        <f t="shared" si="21"/>
        <v>3458883.3333333335</v>
      </c>
      <c r="R204" s="86">
        <f t="shared" si="21"/>
        <v>3458883.3333333335</v>
      </c>
      <c r="S204" s="86">
        <f t="shared" si="21"/>
        <v>3458883.3333333335</v>
      </c>
      <c r="T204" s="89">
        <f t="shared" si="22"/>
        <v>41506600</v>
      </c>
    </row>
    <row r="205" spans="6:20">
      <c r="G205" s="3" t="s">
        <v>101</v>
      </c>
      <c r="H205" s="86">
        <f t="shared" si="21"/>
        <v>2351557.7200000002</v>
      </c>
      <c r="I205" s="86">
        <f t="shared" si="21"/>
        <v>2351557.7200000002</v>
      </c>
      <c r="J205" s="86">
        <f t="shared" si="21"/>
        <v>2351557.7200000002</v>
      </c>
      <c r="K205" s="86">
        <f t="shared" si="21"/>
        <v>2351557.7200000002</v>
      </c>
      <c r="L205" s="86">
        <f t="shared" si="21"/>
        <v>2351557.7200000002</v>
      </c>
      <c r="M205" s="86">
        <f t="shared" si="21"/>
        <v>2351557.7200000002</v>
      </c>
      <c r="N205" s="86">
        <f t="shared" si="21"/>
        <v>2351557.7200000002</v>
      </c>
      <c r="O205" s="86">
        <f t="shared" si="21"/>
        <v>2351557.7200000002</v>
      </c>
      <c r="P205" s="86">
        <f t="shared" si="21"/>
        <v>2351557.7200000002</v>
      </c>
      <c r="Q205" s="86">
        <f t="shared" si="21"/>
        <v>2351557.7200000002</v>
      </c>
      <c r="R205" s="86">
        <f t="shared" si="21"/>
        <v>2351557.7200000002</v>
      </c>
      <c r="S205" s="86">
        <f t="shared" si="21"/>
        <v>2351557.7200000002</v>
      </c>
      <c r="T205" s="89">
        <f t="shared" si="22"/>
        <v>28218692.639999997</v>
      </c>
    </row>
    <row r="206" spans="6:20">
      <c r="G206" s="3" t="s">
        <v>102</v>
      </c>
      <c r="H206" s="86">
        <f t="shared" si="21"/>
        <v>2628268.3866666667</v>
      </c>
      <c r="I206" s="86">
        <f t="shared" si="21"/>
        <v>2628268.3866666667</v>
      </c>
      <c r="J206" s="86">
        <f t="shared" si="21"/>
        <v>2628268.3866666667</v>
      </c>
      <c r="K206" s="86">
        <f t="shared" si="21"/>
        <v>2628268.3866666667</v>
      </c>
      <c r="L206" s="86">
        <f t="shared" si="21"/>
        <v>2628268.3866666667</v>
      </c>
      <c r="M206" s="86">
        <f t="shared" si="21"/>
        <v>2628268.3866666667</v>
      </c>
      <c r="N206" s="86">
        <f t="shared" si="21"/>
        <v>2628268.3866666667</v>
      </c>
      <c r="O206" s="86">
        <f t="shared" si="21"/>
        <v>2628268.3866666667</v>
      </c>
      <c r="P206" s="86">
        <f t="shared" si="21"/>
        <v>2628268.3866666667</v>
      </c>
      <c r="Q206" s="86">
        <f t="shared" si="21"/>
        <v>2628268.3866666667</v>
      </c>
      <c r="R206" s="86">
        <f t="shared" si="21"/>
        <v>2628268.3866666667</v>
      </c>
      <c r="S206" s="86">
        <f t="shared" si="21"/>
        <v>2628268.3866666667</v>
      </c>
      <c r="T206" s="89">
        <f t="shared" si="22"/>
        <v>31539220.640000001</v>
      </c>
    </row>
    <row r="207" spans="6:20">
      <c r="G207" s="3" t="s">
        <v>103</v>
      </c>
      <c r="H207" s="86">
        <f t="shared" si="21"/>
        <v>4150660</v>
      </c>
      <c r="I207" s="86">
        <f t="shared" si="21"/>
        <v>4150660</v>
      </c>
      <c r="J207" s="86">
        <f t="shared" si="21"/>
        <v>4150660</v>
      </c>
      <c r="K207" s="86">
        <f t="shared" si="21"/>
        <v>4150660</v>
      </c>
      <c r="L207" s="86">
        <f t="shared" si="21"/>
        <v>4150660</v>
      </c>
      <c r="M207" s="86">
        <f t="shared" si="21"/>
        <v>4150660</v>
      </c>
      <c r="N207" s="86">
        <f t="shared" si="21"/>
        <v>4150660</v>
      </c>
      <c r="O207" s="86">
        <f t="shared" si="21"/>
        <v>4150660</v>
      </c>
      <c r="P207" s="86">
        <f t="shared" si="21"/>
        <v>4150660</v>
      </c>
      <c r="Q207" s="86">
        <f t="shared" si="21"/>
        <v>4150660</v>
      </c>
      <c r="R207" s="86">
        <f t="shared" si="21"/>
        <v>4150660</v>
      </c>
      <c r="S207" s="86">
        <f t="shared" si="21"/>
        <v>4150660</v>
      </c>
      <c r="T207" s="89">
        <f t="shared" si="22"/>
        <v>49807920</v>
      </c>
    </row>
    <row r="208" spans="6:20">
      <c r="G208" s="3" t="s">
        <v>104</v>
      </c>
      <c r="H208" s="86">
        <f t="shared" si="21"/>
        <v>1521425.7200000002</v>
      </c>
      <c r="I208" s="86">
        <f t="shared" si="21"/>
        <v>1521425.7200000002</v>
      </c>
      <c r="J208" s="86">
        <f t="shared" si="21"/>
        <v>1521425.7200000002</v>
      </c>
      <c r="K208" s="86">
        <f t="shared" si="21"/>
        <v>1521425.7200000002</v>
      </c>
      <c r="L208" s="86">
        <f t="shared" si="21"/>
        <v>1521425.7200000002</v>
      </c>
      <c r="M208" s="86">
        <f t="shared" si="21"/>
        <v>1521425.7200000002</v>
      </c>
      <c r="N208" s="86">
        <f t="shared" si="21"/>
        <v>1521425.7200000002</v>
      </c>
      <c r="O208" s="86">
        <f t="shared" si="21"/>
        <v>1521425.7200000002</v>
      </c>
      <c r="P208" s="86">
        <f t="shared" si="21"/>
        <v>1521425.7200000002</v>
      </c>
      <c r="Q208" s="86">
        <f t="shared" si="21"/>
        <v>1521425.7200000002</v>
      </c>
      <c r="R208" s="86">
        <f t="shared" si="21"/>
        <v>1521425.7200000002</v>
      </c>
      <c r="S208" s="86">
        <f t="shared" si="21"/>
        <v>1521425.7200000002</v>
      </c>
      <c r="T208" s="89">
        <f t="shared" si="22"/>
        <v>18257108.640000004</v>
      </c>
    </row>
    <row r="209" spans="6:20">
      <c r="G209" s="3" t="s">
        <v>105</v>
      </c>
      <c r="H209" s="86">
        <f t="shared" si="21"/>
        <v>6917766.666666667</v>
      </c>
      <c r="I209" s="86">
        <f t="shared" si="21"/>
        <v>6917766.666666667</v>
      </c>
      <c r="J209" s="86">
        <f t="shared" si="21"/>
        <v>6917766.666666667</v>
      </c>
      <c r="K209" s="86">
        <f t="shared" si="21"/>
        <v>6917766.666666667</v>
      </c>
      <c r="L209" s="86">
        <f t="shared" si="21"/>
        <v>6917766.666666667</v>
      </c>
      <c r="M209" s="86">
        <f t="shared" si="21"/>
        <v>6917766.666666667</v>
      </c>
      <c r="N209" s="86">
        <f t="shared" si="21"/>
        <v>6917766.666666667</v>
      </c>
      <c r="O209" s="86">
        <f t="shared" si="21"/>
        <v>6917766.666666667</v>
      </c>
      <c r="P209" s="86">
        <f t="shared" si="21"/>
        <v>6917766.666666667</v>
      </c>
      <c r="Q209" s="86">
        <f t="shared" si="21"/>
        <v>6917766.666666667</v>
      </c>
      <c r="R209" s="86">
        <f t="shared" si="21"/>
        <v>6917766.666666667</v>
      </c>
      <c r="S209" s="86">
        <f t="shared" si="21"/>
        <v>6917766.666666667</v>
      </c>
      <c r="T209" s="89">
        <f t="shared" si="22"/>
        <v>83013200</v>
      </c>
    </row>
    <row r="210" spans="6:20">
      <c r="G210" s="3" t="s">
        <v>106</v>
      </c>
      <c r="H210" s="86">
        <f t="shared" si="21"/>
        <v>5810924</v>
      </c>
      <c r="I210" s="86">
        <f t="shared" si="21"/>
        <v>5810924</v>
      </c>
      <c r="J210" s="86">
        <f t="shared" si="21"/>
        <v>5810924</v>
      </c>
      <c r="K210" s="86">
        <f t="shared" si="21"/>
        <v>5810924</v>
      </c>
      <c r="L210" s="86">
        <f t="shared" si="21"/>
        <v>5810924</v>
      </c>
      <c r="M210" s="86">
        <f t="shared" si="21"/>
        <v>5810924</v>
      </c>
      <c r="N210" s="86">
        <f t="shared" si="21"/>
        <v>5810924</v>
      </c>
      <c r="O210" s="86">
        <f t="shared" si="21"/>
        <v>5810924</v>
      </c>
      <c r="P210" s="86">
        <f t="shared" si="21"/>
        <v>5810924</v>
      </c>
      <c r="Q210" s="86">
        <f t="shared" si="21"/>
        <v>5810924</v>
      </c>
      <c r="R210" s="86">
        <f t="shared" si="21"/>
        <v>5810924</v>
      </c>
      <c r="S210" s="86">
        <f t="shared" si="21"/>
        <v>5810924</v>
      </c>
      <c r="T210" s="89">
        <f t="shared" si="22"/>
        <v>69731088</v>
      </c>
    </row>
    <row r="211" spans="6:20">
      <c r="G211" s="3" t="s">
        <v>107</v>
      </c>
      <c r="H211" s="86">
        <f t="shared" si="21"/>
        <v>2628268.3866666667</v>
      </c>
      <c r="I211" s="86">
        <f t="shared" si="21"/>
        <v>2628268.3866666667</v>
      </c>
      <c r="J211" s="86">
        <f t="shared" si="21"/>
        <v>2628268.3866666667</v>
      </c>
      <c r="K211" s="86">
        <f t="shared" si="21"/>
        <v>2628268.3866666667</v>
      </c>
      <c r="L211" s="86">
        <f t="shared" si="21"/>
        <v>2628268.3866666667</v>
      </c>
      <c r="M211" s="86">
        <f t="shared" si="21"/>
        <v>2628268.3866666667</v>
      </c>
      <c r="N211" s="86">
        <f t="shared" si="21"/>
        <v>2628268.3866666667</v>
      </c>
      <c r="O211" s="86">
        <f t="shared" si="21"/>
        <v>2628268.3866666667</v>
      </c>
      <c r="P211" s="86">
        <f t="shared" si="21"/>
        <v>2628268.3866666667</v>
      </c>
      <c r="Q211" s="86">
        <f t="shared" si="21"/>
        <v>2628268.3866666667</v>
      </c>
      <c r="R211" s="86">
        <f t="shared" si="21"/>
        <v>2628268.3866666667</v>
      </c>
      <c r="S211" s="86">
        <f t="shared" si="21"/>
        <v>2628268.3866666667</v>
      </c>
      <c r="T211" s="89">
        <f t="shared" si="22"/>
        <v>31539220.640000001</v>
      </c>
    </row>
    <row r="212" spans="6:20">
      <c r="G212" s="3" t="s">
        <v>108</v>
      </c>
      <c r="H212" s="86">
        <f t="shared" si="21"/>
        <v>3182172.6666666665</v>
      </c>
      <c r="I212" s="86">
        <f t="shared" si="21"/>
        <v>3182172.6666666665</v>
      </c>
      <c r="J212" s="86">
        <f t="shared" si="21"/>
        <v>3182172.6666666665</v>
      </c>
      <c r="K212" s="86">
        <f t="shared" si="21"/>
        <v>3182172.6666666665</v>
      </c>
      <c r="L212" s="86">
        <f t="shared" si="21"/>
        <v>3182172.6666666665</v>
      </c>
      <c r="M212" s="86">
        <f t="shared" si="21"/>
        <v>3182172.6666666665</v>
      </c>
      <c r="N212" s="86">
        <f t="shared" si="21"/>
        <v>3182172.6666666665</v>
      </c>
      <c r="O212" s="86">
        <f t="shared" si="21"/>
        <v>3182172.6666666665</v>
      </c>
      <c r="P212" s="86">
        <f t="shared" si="21"/>
        <v>3182172.6666666665</v>
      </c>
      <c r="Q212" s="86">
        <f t="shared" si="21"/>
        <v>3182172.6666666665</v>
      </c>
      <c r="R212" s="86">
        <f t="shared" si="21"/>
        <v>3182172.6666666665</v>
      </c>
      <c r="S212" s="86">
        <f t="shared" si="21"/>
        <v>3182172.6666666665</v>
      </c>
      <c r="T212" s="89">
        <f t="shared" si="22"/>
        <v>38186072</v>
      </c>
    </row>
    <row r="213" spans="6:20">
      <c r="F213" s="90" t="s">
        <v>65</v>
      </c>
      <c r="G213" s="3" t="s">
        <v>109</v>
      </c>
      <c r="H213" s="86">
        <f>H42+H61+H80+($S99/12)+($S118/12)+(($M137+$S137)/12)+H156+H175</f>
        <v>18257108.640000001</v>
      </c>
      <c r="I213" s="86">
        <f t="shared" si="21"/>
        <v>18257108.640000001</v>
      </c>
      <c r="J213" s="86">
        <f t="shared" si="21"/>
        <v>18257108.640000001</v>
      </c>
      <c r="K213" s="86">
        <f t="shared" si="21"/>
        <v>18257108.640000001</v>
      </c>
      <c r="L213" s="86">
        <f t="shared" si="21"/>
        <v>18257108.640000001</v>
      </c>
      <c r="M213" s="86">
        <f t="shared" si="21"/>
        <v>18257108.640000001</v>
      </c>
      <c r="N213" s="86">
        <f t="shared" si="21"/>
        <v>18257108.640000001</v>
      </c>
      <c r="O213" s="86">
        <f t="shared" si="21"/>
        <v>18257108.640000001</v>
      </c>
      <c r="P213" s="86">
        <f t="shared" si="21"/>
        <v>18257108.640000001</v>
      </c>
      <c r="Q213" s="86">
        <f t="shared" si="21"/>
        <v>18257108.640000001</v>
      </c>
      <c r="R213" s="86">
        <f t="shared" si="21"/>
        <v>18257108.640000001</v>
      </c>
      <c r="S213" s="86">
        <f t="shared" si="21"/>
        <v>18257108.640000001</v>
      </c>
      <c r="T213" s="89">
        <f>SUM(H213:S213)</f>
        <v>219085303.67999995</v>
      </c>
    </row>
    <row r="214" spans="6:20">
      <c r="G214" s="3" t="s">
        <v>110</v>
      </c>
      <c r="H214" s="86">
        <f>H43+H62+H81+($S100/12)+($S119/12)+(($M138+$S138)/12)+H157+H176</f>
        <v>2213202.3866666667</v>
      </c>
      <c r="I214" s="86">
        <f t="shared" si="21"/>
        <v>2213202.3866666667</v>
      </c>
      <c r="J214" s="86">
        <f t="shared" si="21"/>
        <v>2213202.3866666667</v>
      </c>
      <c r="K214" s="86">
        <f t="shared" si="21"/>
        <v>2213202.3866666667</v>
      </c>
      <c r="L214" s="86">
        <f t="shared" si="21"/>
        <v>2213202.3866666667</v>
      </c>
      <c r="M214" s="86">
        <f t="shared" si="21"/>
        <v>2213202.3866666667</v>
      </c>
      <c r="N214" s="86">
        <f t="shared" si="21"/>
        <v>2213202.3866666667</v>
      </c>
      <c r="O214" s="86">
        <f t="shared" si="21"/>
        <v>2213202.3866666667</v>
      </c>
      <c r="P214" s="86">
        <f t="shared" si="21"/>
        <v>2213202.3866666667</v>
      </c>
      <c r="Q214" s="86">
        <f t="shared" si="21"/>
        <v>2213202.3866666667</v>
      </c>
      <c r="R214" s="86">
        <f t="shared" si="21"/>
        <v>2213202.3866666667</v>
      </c>
      <c r="S214" s="86">
        <f t="shared" si="21"/>
        <v>2213202.3866666667</v>
      </c>
      <c r="T214" s="89">
        <f t="shared" si="22"/>
        <v>26558428.640000001</v>
      </c>
    </row>
    <row r="215" spans="6:20">
      <c r="G215" s="78" t="s">
        <v>37</v>
      </c>
      <c r="H215" s="87">
        <f>SUM(H200:H214)</f>
        <v>60271276.853333339</v>
      </c>
      <c r="I215" s="87">
        <f t="shared" ref="I215:S215" si="23">SUM(I200:I214)</f>
        <v>60271276.853333339</v>
      </c>
      <c r="J215" s="87">
        <f t="shared" si="23"/>
        <v>60271276.853333339</v>
      </c>
      <c r="K215" s="87">
        <f t="shared" si="23"/>
        <v>60271276.853333339</v>
      </c>
      <c r="L215" s="87">
        <f t="shared" si="23"/>
        <v>60271276.853333339</v>
      </c>
      <c r="M215" s="87">
        <f t="shared" si="23"/>
        <v>60271276.853333339</v>
      </c>
      <c r="N215" s="87">
        <f t="shared" si="23"/>
        <v>60271276.853333339</v>
      </c>
      <c r="O215" s="87">
        <f t="shared" si="23"/>
        <v>60271276.853333339</v>
      </c>
      <c r="P215" s="87">
        <f t="shared" si="23"/>
        <v>60271276.853333339</v>
      </c>
      <c r="Q215" s="87">
        <f t="shared" si="23"/>
        <v>60271276.853333339</v>
      </c>
      <c r="R215" s="87">
        <f t="shared" si="23"/>
        <v>60271276.853333339</v>
      </c>
      <c r="S215" s="87">
        <f t="shared" si="23"/>
        <v>60271276.853333339</v>
      </c>
      <c r="T215" s="88">
        <f>SUM(H215:S215)</f>
        <v>723255322.24000013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6D2AB-915D-EC47-8E77-8F78992569D9}">
  <dimension ref="A1:AH102"/>
  <sheetViews>
    <sheetView zoomScale="87" workbookViewId="0">
      <selection activeCell="G5" sqref="G5:G8"/>
    </sheetView>
  </sheetViews>
  <sheetFormatPr baseColWidth="10" defaultRowHeight="16"/>
  <cols>
    <col min="1" max="1" width="22.1640625" customWidth="1"/>
    <col min="2" max="2" width="22.83203125" customWidth="1"/>
    <col min="3" max="3" width="21.5" customWidth="1"/>
    <col min="4" max="4" width="7.6640625" customWidth="1"/>
    <col min="5" max="5" width="17.83203125" customWidth="1"/>
    <col min="6" max="6" width="12.5" customWidth="1"/>
    <col min="7" max="7" width="20.5" customWidth="1"/>
    <col min="8" max="8" width="16.5" customWidth="1"/>
    <col min="9" max="9" width="15.33203125" customWidth="1"/>
    <col min="10" max="10" width="7" customWidth="1"/>
    <col min="11" max="11" width="32.5" customWidth="1"/>
    <col min="12" max="16" width="19.83203125" customWidth="1"/>
    <col min="17" max="17" width="19.5" customWidth="1"/>
    <col min="18" max="19" width="6.33203125" customWidth="1"/>
    <col min="20" max="20" width="27.5" customWidth="1"/>
    <col min="21" max="21" width="6" customWidth="1"/>
    <col min="22" max="26" width="20.5" customWidth="1"/>
    <col min="27" max="28" width="19.33203125" customWidth="1"/>
    <col min="29" max="29" width="18.5" customWidth="1"/>
    <col min="30" max="33" width="16.33203125" bestFit="1" customWidth="1"/>
  </cols>
  <sheetData>
    <row r="1" spans="1:16" ht="19">
      <c r="A1" s="435" t="s">
        <v>0</v>
      </c>
      <c r="B1" s="435"/>
    </row>
    <row r="2" spans="1:16" ht="17" thickBot="1"/>
    <row r="3" spans="1:16">
      <c r="A3" s="1" t="s">
        <v>1</v>
      </c>
      <c r="B3" s="2" t="s">
        <v>2</v>
      </c>
    </row>
    <row r="4" spans="1:16">
      <c r="A4" s="6" t="s">
        <v>6</v>
      </c>
      <c r="B4" s="7">
        <v>1</v>
      </c>
      <c r="L4" s="169" t="s">
        <v>76</v>
      </c>
      <c r="M4" s="169" t="s">
        <v>77</v>
      </c>
      <c r="N4" s="169" t="s">
        <v>78</v>
      </c>
      <c r="O4" s="169" t="s">
        <v>79</v>
      </c>
      <c r="P4" s="169" t="s">
        <v>80</v>
      </c>
    </row>
    <row r="5" spans="1:16">
      <c r="A5" s="6" t="s">
        <v>9</v>
      </c>
      <c r="B5" s="7" t="s">
        <v>10</v>
      </c>
      <c r="G5" s="10"/>
      <c r="H5" s="5" t="s">
        <v>4</v>
      </c>
      <c r="I5" s="5" t="s">
        <v>5</v>
      </c>
      <c r="K5" s="3" t="s">
        <v>3</v>
      </c>
      <c r="L5" s="4">
        <v>1.1000000000000001</v>
      </c>
    </row>
    <row r="6" spans="1:16" ht="17" thickBot="1">
      <c r="A6" s="11" t="s">
        <v>13</v>
      </c>
      <c r="B6" s="12">
        <v>200</v>
      </c>
      <c r="H6" s="3" t="s">
        <v>8</v>
      </c>
      <c r="I6" s="9">
        <v>295</v>
      </c>
      <c r="K6" s="3" t="s">
        <v>7</v>
      </c>
      <c r="L6" s="8">
        <f>INT(B6/L5)</f>
        <v>181</v>
      </c>
    </row>
    <row r="7" spans="1:16" ht="17" thickBot="1">
      <c r="H7" s="3" t="s">
        <v>12</v>
      </c>
      <c r="I7" s="9">
        <v>720</v>
      </c>
      <c r="K7" s="3" t="s">
        <v>11</v>
      </c>
      <c r="L7" s="8">
        <f>L6/0.5</f>
        <v>362</v>
      </c>
    </row>
    <row r="8" spans="1:16" ht="20" thickBot="1">
      <c r="E8" s="129" t="s">
        <v>167</v>
      </c>
      <c r="F8" s="130">
        <f>DEMANDA!H14</f>
        <v>3.9546061485375761E-2</v>
      </c>
      <c r="H8" s="15" t="s">
        <v>15</v>
      </c>
      <c r="I8" s="16">
        <f>SUM(I6:I7)</f>
        <v>1015</v>
      </c>
      <c r="K8" s="13" t="s">
        <v>14</v>
      </c>
      <c r="L8" s="14">
        <f>(G18/L7)+I8</f>
        <v>12733.011049723757</v>
      </c>
      <c r="M8" s="31">
        <f>L8*(1+$F$8)</f>
        <v>13236.551487590101</v>
      </c>
      <c r="N8" s="31">
        <f t="shared" ref="N8:P8" si="0">M8*(1+$F$8)</f>
        <v>13760.00496657268</v>
      </c>
      <c r="O8" s="31">
        <f t="shared" si="0"/>
        <v>14304.15896901984</v>
      </c>
      <c r="P8" s="31">
        <f t="shared" si="0"/>
        <v>14869.832119105287</v>
      </c>
    </row>
    <row r="9" spans="1:16" ht="17" thickBot="1"/>
    <row r="10" spans="1:16" ht="56">
      <c r="A10" s="17" t="s">
        <v>16</v>
      </c>
      <c r="B10" s="18" t="s">
        <v>17</v>
      </c>
      <c r="C10" s="18" t="s">
        <v>18</v>
      </c>
      <c r="D10" s="19" t="s">
        <v>19</v>
      </c>
      <c r="E10" s="20" t="s">
        <v>20</v>
      </c>
      <c r="F10" s="21" t="s">
        <v>21</v>
      </c>
      <c r="G10" s="22" t="s">
        <v>22</v>
      </c>
    </row>
    <row r="11" spans="1:16">
      <c r="A11" s="23">
        <v>1</v>
      </c>
      <c r="B11" s="24" t="s">
        <v>23</v>
      </c>
      <c r="C11" s="25" t="s">
        <v>24</v>
      </c>
      <c r="D11" s="26">
        <v>0.65600000000000003</v>
      </c>
      <c r="E11" s="27">
        <f>$B$6*D11</f>
        <v>131.20000000000002</v>
      </c>
      <c r="F11" s="28">
        <v>100</v>
      </c>
      <c r="G11" s="29">
        <f>E11*F11</f>
        <v>13120.000000000002</v>
      </c>
      <c r="H11" s="30"/>
      <c r="I11" s="31"/>
    </row>
    <row r="12" spans="1:16" ht="56">
      <c r="A12" s="23">
        <v>2</v>
      </c>
      <c r="B12" s="24" t="s">
        <v>25</v>
      </c>
      <c r="C12" s="25" t="s">
        <v>26</v>
      </c>
      <c r="D12" s="32">
        <v>4.0000000000000001E-3</v>
      </c>
      <c r="E12" s="27">
        <f>$B$6*D12</f>
        <v>0.8</v>
      </c>
      <c r="F12" s="28">
        <v>18000</v>
      </c>
      <c r="G12" s="29">
        <f>E12*F12</f>
        <v>14400</v>
      </c>
      <c r="H12" s="30"/>
      <c r="I12" s="31"/>
    </row>
    <row r="13" spans="1:16" ht="103" customHeight="1">
      <c r="A13" s="23">
        <v>3</v>
      </c>
      <c r="B13" s="24" t="s">
        <v>27</v>
      </c>
      <c r="C13" s="33" t="s">
        <v>28</v>
      </c>
      <c r="D13" s="26">
        <v>0.01</v>
      </c>
      <c r="E13" s="27">
        <f>$B$6*D13</f>
        <v>2</v>
      </c>
      <c r="F13" s="28">
        <v>38000</v>
      </c>
      <c r="G13" s="29">
        <f t="shared" ref="G13:G15" si="1">E13*F13</f>
        <v>76000</v>
      </c>
      <c r="H13" s="30"/>
      <c r="I13" s="31"/>
    </row>
    <row r="14" spans="1:16" ht="42">
      <c r="A14" s="23">
        <v>4</v>
      </c>
      <c r="B14" s="24" t="s">
        <v>29</v>
      </c>
      <c r="C14" s="33" t="s">
        <v>30</v>
      </c>
      <c r="D14" s="34">
        <v>5.0000000000000001E-3</v>
      </c>
      <c r="E14" s="27">
        <f>$B$6*D14</f>
        <v>1</v>
      </c>
      <c r="F14" s="28">
        <v>100000</v>
      </c>
      <c r="G14" s="29">
        <f t="shared" si="1"/>
        <v>100000</v>
      </c>
      <c r="H14" s="30"/>
      <c r="I14" s="31"/>
    </row>
    <row r="15" spans="1:16" ht="112">
      <c r="A15" s="23">
        <v>5</v>
      </c>
      <c r="B15" s="24" t="s">
        <v>31</v>
      </c>
      <c r="C15" s="33" t="s">
        <v>32</v>
      </c>
      <c r="D15" s="26">
        <v>0.25</v>
      </c>
      <c r="E15" s="27">
        <f>$B$6*D15</f>
        <v>50</v>
      </c>
      <c r="F15" s="28">
        <v>75000</v>
      </c>
      <c r="G15" s="29">
        <f t="shared" si="1"/>
        <v>3750000</v>
      </c>
      <c r="H15" s="30"/>
      <c r="I15" s="31"/>
    </row>
    <row r="16" spans="1:16" ht="75">
      <c r="A16" s="23">
        <v>6</v>
      </c>
      <c r="B16" s="24" t="s">
        <v>33</v>
      </c>
      <c r="C16" s="33" t="s">
        <v>34</v>
      </c>
      <c r="D16" s="26">
        <v>7.0000000000000007E-2</v>
      </c>
      <c r="E16" s="27">
        <f t="shared" ref="E16" si="2">$B$6*D16</f>
        <v>14.000000000000002</v>
      </c>
      <c r="F16" s="28">
        <v>15600</v>
      </c>
      <c r="G16" s="29">
        <f>E16*F16</f>
        <v>218400.00000000003</v>
      </c>
      <c r="H16" s="30"/>
      <c r="I16" s="31"/>
    </row>
    <row r="17" spans="1:16">
      <c r="A17" s="23">
        <v>7</v>
      </c>
      <c r="B17" s="24" t="s">
        <v>35</v>
      </c>
      <c r="C17" s="25" t="s">
        <v>36</v>
      </c>
      <c r="D17" s="34">
        <v>5.0000000000000001E-3</v>
      </c>
      <c r="E17" s="27">
        <f>$B$6*D17</f>
        <v>1</v>
      </c>
      <c r="F17" s="28">
        <v>70000</v>
      </c>
      <c r="G17" s="29">
        <f>E17*F17</f>
        <v>70000</v>
      </c>
      <c r="H17" s="30"/>
      <c r="I17" s="31"/>
    </row>
    <row r="18" spans="1:16" ht="17" thickBot="1">
      <c r="A18" s="35" t="s">
        <v>37</v>
      </c>
      <c r="B18" s="36"/>
      <c r="C18" s="37"/>
      <c r="D18" s="38">
        <f>SUM(D11:D17)</f>
        <v>1</v>
      </c>
      <c r="E18" s="39">
        <f>SUM(E11:E17)</f>
        <v>200.00000000000003</v>
      </c>
      <c r="F18" s="40"/>
      <c r="G18" s="41">
        <f>SUM(G11:G17)</f>
        <v>4241920</v>
      </c>
      <c r="I18" s="31"/>
      <c r="J18" s="31"/>
      <c r="M18" s="10"/>
    </row>
    <row r="19" spans="1:16">
      <c r="G19" s="31"/>
      <c r="K19" s="42" t="s">
        <v>38</v>
      </c>
    </row>
    <row r="20" spans="1:16">
      <c r="F20" s="31"/>
      <c r="G20" s="31"/>
      <c r="L20" s="43"/>
    </row>
    <row r="21" spans="1:16">
      <c r="J21" s="44">
        <v>3.0000000000000001E-3</v>
      </c>
      <c r="K21" s="45" t="s">
        <v>39</v>
      </c>
      <c r="L21" s="46" t="s">
        <v>40</v>
      </c>
      <c r="M21" s="46" t="s">
        <v>41</v>
      </c>
      <c r="N21" s="46" t="s">
        <v>42</v>
      </c>
      <c r="O21" s="46" t="s">
        <v>43</v>
      </c>
      <c r="P21" s="46" t="s">
        <v>44</v>
      </c>
    </row>
    <row r="22" spans="1:16">
      <c r="K22" s="3" t="s">
        <v>45</v>
      </c>
      <c r="L22" s="8">
        <f>DEMANDA!N7</f>
        <v>114841</v>
      </c>
      <c r="M22" s="8">
        <f>DEMANDA!O7</f>
        <v>119383</v>
      </c>
      <c r="N22" s="8">
        <f>DEMANDA!P7</f>
        <v>124104</v>
      </c>
      <c r="O22" s="8">
        <f>DEMANDA!Q7</f>
        <v>129011</v>
      </c>
      <c r="P22" s="8">
        <f>DEMANDA!R7</f>
        <v>134113</v>
      </c>
    </row>
    <row r="23" spans="1:16">
      <c r="J23" s="47" t="s">
        <v>46</v>
      </c>
      <c r="K23" s="3" t="s">
        <v>47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J24" s="47" t="s">
        <v>48</v>
      </c>
      <c r="K24" s="3" t="s">
        <v>49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J25" s="47" t="s">
        <v>50</v>
      </c>
      <c r="K25" s="15" t="s">
        <v>51</v>
      </c>
      <c r="L25" s="8">
        <f>L22-L23+L24</f>
        <v>114841</v>
      </c>
      <c r="M25" s="8">
        <f t="shared" ref="M25:P25" si="3">M22-M23+M24</f>
        <v>119383</v>
      </c>
      <c r="N25" s="8">
        <f t="shared" si="3"/>
        <v>124104</v>
      </c>
      <c r="O25" s="8">
        <f t="shared" si="3"/>
        <v>129011</v>
      </c>
      <c r="P25" s="8">
        <f t="shared" si="3"/>
        <v>134113</v>
      </c>
    </row>
    <row r="26" spans="1:16">
      <c r="L26" s="10"/>
    </row>
    <row r="28" spans="1:16" ht="34">
      <c r="K28" s="48" t="s">
        <v>52</v>
      </c>
    </row>
    <row r="30" spans="1:16">
      <c r="K30" s="45" t="s">
        <v>39</v>
      </c>
      <c r="L30" s="46" t="s">
        <v>40</v>
      </c>
      <c r="M30" s="46" t="s">
        <v>41</v>
      </c>
      <c r="N30" s="46" t="s">
        <v>42</v>
      </c>
      <c r="O30" s="46" t="s">
        <v>43</v>
      </c>
      <c r="P30" s="46" t="s">
        <v>44</v>
      </c>
    </row>
    <row r="31" spans="1:16">
      <c r="J31" s="47">
        <v>12</v>
      </c>
      <c r="K31" s="3" t="s">
        <v>53</v>
      </c>
      <c r="L31" s="8">
        <f>L25</f>
        <v>114841</v>
      </c>
      <c r="M31" s="8">
        <f t="shared" ref="M31" si="4">M25</f>
        <v>119383</v>
      </c>
      <c r="N31" s="8">
        <f t="shared" ref="N31:P31" si="5">N25</f>
        <v>124104</v>
      </c>
      <c r="O31" s="8">
        <f t="shared" si="5"/>
        <v>129011</v>
      </c>
      <c r="P31" s="8">
        <f t="shared" si="5"/>
        <v>134113</v>
      </c>
    </row>
    <row r="32" spans="1:16">
      <c r="J32" s="47" t="s">
        <v>46</v>
      </c>
      <c r="K32" s="3" t="s">
        <v>54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0:29">
      <c r="J33" s="47" t="s">
        <v>48</v>
      </c>
      <c r="K33" s="3" t="s">
        <v>55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0:29">
      <c r="J34" s="47" t="s">
        <v>50</v>
      </c>
      <c r="K34" s="15" t="s">
        <v>56</v>
      </c>
      <c r="L34" s="8">
        <f>L31-L32+L33</f>
        <v>114841</v>
      </c>
      <c r="M34" s="8">
        <f t="shared" ref="M34:P34" si="6">M31-M32+M33</f>
        <v>119383</v>
      </c>
      <c r="N34" s="8">
        <f t="shared" si="6"/>
        <v>124104</v>
      </c>
      <c r="O34" s="8">
        <f t="shared" si="6"/>
        <v>129011</v>
      </c>
      <c r="P34" s="8">
        <f t="shared" si="6"/>
        <v>134113</v>
      </c>
    </row>
    <row r="35" spans="10:29">
      <c r="K35" s="3" t="s">
        <v>57</v>
      </c>
      <c r="L35" s="49">
        <f>L8</f>
        <v>12733.011049723757</v>
      </c>
      <c r="M35" s="49">
        <f>M8</f>
        <v>13236.551487590101</v>
      </c>
      <c r="N35" s="49">
        <f>N8</f>
        <v>13760.00496657268</v>
      </c>
      <c r="O35" s="49">
        <f t="shared" ref="O35:P35" si="7">O8</f>
        <v>14304.15896901984</v>
      </c>
      <c r="P35" s="49">
        <f t="shared" si="7"/>
        <v>14869.832119105287</v>
      </c>
    </row>
    <row r="36" spans="10:29">
      <c r="K36" s="15" t="s">
        <v>58</v>
      </c>
      <c r="L36" s="260">
        <f>L34*L35</f>
        <v>1462271721.9613259</v>
      </c>
      <c r="M36" s="260">
        <f>M34*M35</f>
        <v>1580219226.242969</v>
      </c>
      <c r="N36" s="260">
        <f t="shared" ref="N36:P36" si="8">N34*N35</f>
        <v>1707671656.3715358</v>
      </c>
      <c r="O36" s="260">
        <f t="shared" si="8"/>
        <v>1845393852.7522185</v>
      </c>
      <c r="P36" s="260">
        <f t="shared" si="8"/>
        <v>1994237794.9895675</v>
      </c>
    </row>
    <row r="39" spans="10:29" ht="34">
      <c r="K39" s="48" t="s">
        <v>59</v>
      </c>
    </row>
    <row r="40" spans="10:29"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</row>
    <row r="41" spans="10:29">
      <c r="K41" s="45" t="s">
        <v>39</v>
      </c>
      <c r="L41" s="46" t="s">
        <v>40</v>
      </c>
      <c r="M41" s="46" t="s">
        <v>41</v>
      </c>
      <c r="N41" s="46" t="s">
        <v>42</v>
      </c>
      <c r="O41" s="46" t="s">
        <v>43</v>
      </c>
      <c r="P41" s="46" t="s">
        <v>44</v>
      </c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</row>
    <row r="42" spans="10:29">
      <c r="K42" s="3" t="s">
        <v>53</v>
      </c>
      <c r="L42" s="8">
        <f>L31</f>
        <v>114841</v>
      </c>
      <c r="M42" s="8">
        <f t="shared" ref="M42:P42" si="9">M31</f>
        <v>119383</v>
      </c>
      <c r="N42" s="8">
        <f t="shared" si="9"/>
        <v>124104</v>
      </c>
      <c r="O42" s="8">
        <f t="shared" si="9"/>
        <v>129011</v>
      </c>
      <c r="P42" s="8">
        <f t="shared" si="9"/>
        <v>134113</v>
      </c>
      <c r="R42" s="119"/>
      <c r="S42" s="119"/>
      <c r="T42" s="119"/>
      <c r="U42" s="119"/>
      <c r="V42" s="119"/>
      <c r="W42" s="270"/>
      <c r="X42" s="270"/>
      <c r="Y42" s="270"/>
      <c r="Z42" s="270"/>
      <c r="AA42" s="270"/>
      <c r="AB42" s="119"/>
    </row>
    <row r="43" spans="10:29">
      <c r="K43" s="3" t="s">
        <v>60</v>
      </c>
      <c r="L43" s="49">
        <f>L35</f>
        <v>12733.011049723757</v>
      </c>
      <c r="M43" s="49">
        <f>M35</f>
        <v>13236.551487590101</v>
      </c>
      <c r="N43" s="49">
        <f t="shared" ref="N43:P43" si="10">N35</f>
        <v>13760.00496657268</v>
      </c>
      <c r="O43" s="49">
        <f t="shared" si="10"/>
        <v>14304.15896901984</v>
      </c>
      <c r="P43" s="49">
        <f t="shared" si="10"/>
        <v>14869.832119105287</v>
      </c>
      <c r="R43" s="312"/>
      <c r="S43" s="119"/>
      <c r="T43" s="119"/>
      <c r="U43" s="119"/>
      <c r="V43" s="321"/>
      <c r="W43" s="321"/>
      <c r="X43" s="321"/>
      <c r="Y43" s="321"/>
      <c r="Z43" s="321"/>
      <c r="AA43" s="266"/>
      <c r="AB43" s="119"/>
    </row>
    <row r="44" spans="10:29">
      <c r="K44" s="15" t="s">
        <v>61</v>
      </c>
      <c r="L44" s="49">
        <f>L43*L42</f>
        <v>1462271721.9613259</v>
      </c>
      <c r="M44" s="49">
        <f t="shared" ref="M44:O44" si="11">M43*M42</f>
        <v>1580219226.242969</v>
      </c>
      <c r="N44" s="49">
        <f t="shared" si="11"/>
        <v>1707671656.3715358</v>
      </c>
      <c r="O44" s="49">
        <f t="shared" si="11"/>
        <v>1845393852.7522185</v>
      </c>
      <c r="P44" s="49">
        <f>P43*P42</f>
        <v>1994237794.9895675</v>
      </c>
      <c r="R44" s="312"/>
      <c r="S44" s="119"/>
      <c r="T44" s="119"/>
      <c r="U44" s="119"/>
      <c r="W44" s="271"/>
      <c r="X44" s="271"/>
      <c r="Y44" s="271"/>
      <c r="Z44" s="271"/>
      <c r="AA44" s="271"/>
      <c r="AB44" s="119"/>
    </row>
    <row r="45" spans="10:29">
      <c r="R45" s="119"/>
      <c r="S45" s="119"/>
      <c r="T45" s="119" t="s">
        <v>334</v>
      </c>
      <c r="U45" s="119"/>
      <c r="V45" s="286">
        <f>V66-V76</f>
        <v>198058836.7730352</v>
      </c>
      <c r="W45" s="286">
        <f>W66-W76</f>
        <v>174066501.99502888</v>
      </c>
      <c r="X45" s="286">
        <f>X66-X76</f>
        <v>161800938.44756091</v>
      </c>
      <c r="Y45" s="286">
        <f>Y66-Y76</f>
        <v>121920723.58044082</v>
      </c>
      <c r="Z45" s="286">
        <f>Z66-Z76</f>
        <v>104899486.7510649</v>
      </c>
      <c r="AA45" s="272"/>
      <c r="AB45" s="119"/>
    </row>
    <row r="46" spans="10:29">
      <c r="R46" s="119"/>
      <c r="S46" s="119"/>
      <c r="T46" s="119"/>
      <c r="U46" s="119"/>
      <c r="V46" s="185">
        <f>V45/L36</f>
        <v>0.13544598708876177</v>
      </c>
      <c r="W46" s="185">
        <f>W45/M36</f>
        <v>0.11015338827947219</v>
      </c>
      <c r="X46" s="185">
        <f>X45/N36</f>
        <v>9.4749443105096601E-2</v>
      </c>
      <c r="Y46" s="185">
        <f>Y45/O36</f>
        <v>6.6067589527627604E-2</v>
      </c>
      <c r="Z46" s="185">
        <f>Z45/P36</f>
        <v>5.260129309283984E-2</v>
      </c>
      <c r="AA46" s="119"/>
      <c r="AB46" s="119"/>
    </row>
    <row r="47" spans="10:29">
      <c r="K47" s="50" t="s">
        <v>62</v>
      </c>
    </row>
    <row r="48" spans="10:29" ht="17" thickBot="1">
      <c r="X48" s="119"/>
      <c r="Y48" s="119"/>
      <c r="Z48" s="119"/>
      <c r="AA48" s="119"/>
      <c r="AB48" s="119"/>
      <c r="AC48" s="119"/>
    </row>
    <row r="49" spans="8:30">
      <c r="K49" s="45" t="s">
        <v>39</v>
      </c>
      <c r="L49" s="46" t="s">
        <v>40</v>
      </c>
      <c r="M49" s="46" t="s">
        <v>41</v>
      </c>
      <c r="N49" s="46" t="s">
        <v>42</v>
      </c>
      <c r="O49" s="46" t="s">
        <v>43</v>
      </c>
      <c r="P49" s="46" t="s">
        <v>44</v>
      </c>
      <c r="T49" s="182" t="s">
        <v>82</v>
      </c>
      <c r="U49" s="290"/>
      <c r="V49" s="290" t="s">
        <v>301</v>
      </c>
      <c r="W49" s="290" t="s">
        <v>77</v>
      </c>
      <c r="X49" s="290" t="s">
        <v>78</v>
      </c>
      <c r="Y49" s="290" t="s">
        <v>79</v>
      </c>
      <c r="Z49" s="291" t="s">
        <v>80</v>
      </c>
    </row>
    <row r="50" spans="8:30">
      <c r="K50" t="s">
        <v>54</v>
      </c>
      <c r="L50" s="31">
        <f>L32*L8</f>
        <v>0</v>
      </c>
      <c r="M50" s="31">
        <f t="shared" ref="M50:P50" si="12">M32*M8</f>
        <v>0</v>
      </c>
      <c r="N50" s="31">
        <f t="shared" si="12"/>
        <v>0</v>
      </c>
      <c r="O50" s="31">
        <f t="shared" si="12"/>
        <v>0</v>
      </c>
      <c r="P50" s="31">
        <f t="shared" si="12"/>
        <v>0</v>
      </c>
      <c r="T50" s="292" t="s">
        <v>321</v>
      </c>
      <c r="U50" s="119"/>
      <c r="V50" s="119"/>
      <c r="W50" s="119"/>
      <c r="X50" s="119"/>
      <c r="Y50" s="119"/>
      <c r="Z50" s="293"/>
    </row>
    <row r="51" spans="8:30">
      <c r="J51" s="47" t="s">
        <v>48</v>
      </c>
      <c r="K51" t="s">
        <v>63</v>
      </c>
      <c r="L51" s="31">
        <f>L36</f>
        <v>1462271721.9613259</v>
      </c>
      <c r="M51" s="31">
        <f>M36</f>
        <v>1580219226.242969</v>
      </c>
      <c r="N51" s="31">
        <f>N36</f>
        <v>1707671656.3715358</v>
      </c>
      <c r="O51" s="31">
        <f>O36</f>
        <v>1845393852.7522185</v>
      </c>
      <c r="P51" s="31">
        <f>P36</f>
        <v>1994237794.9895675</v>
      </c>
      <c r="T51" s="172" t="s">
        <v>322</v>
      </c>
      <c r="U51" s="119"/>
      <c r="V51" s="266">
        <f>('CIF- GADM Y VENT'!N77+'CIF- GADM Y VENT'!W71)/12</f>
        <v>86973237.321380094</v>
      </c>
      <c r="W51" s="266">
        <f>('CIF- GADM Y VENT'!O77+'CIF- GADM Y VENT'!X71)/12</f>
        <v>89965505.969402418</v>
      </c>
      <c r="X51" s="266">
        <f>('CIF- GADM Y VENT'!P77+'CIF- GADM Y VENT'!Y71)/12</f>
        <v>95857893.060424373</v>
      </c>
      <c r="Y51" s="266">
        <f>('CIF- GADM Y VENT'!Q77+'CIF- GADM Y VENT'!Z71)/12</f>
        <v>96451387.783842251</v>
      </c>
      <c r="Z51" s="266">
        <f>('CIF- GADM Y VENT'!R77+'CIF- GADM Y VENT'!AA71)/12</f>
        <v>102370620.71020472</v>
      </c>
      <c r="AD51" s="266"/>
    </row>
    <row r="52" spans="8:30" ht="17" thickBot="1">
      <c r="J52" s="47" t="s">
        <v>46</v>
      </c>
      <c r="K52" t="s">
        <v>55</v>
      </c>
      <c r="L52" s="168">
        <f>L33*L8</f>
        <v>0</v>
      </c>
      <c r="M52" s="168">
        <f t="shared" ref="M52:P52" si="13">M33*M8</f>
        <v>0</v>
      </c>
      <c r="N52" s="168">
        <f t="shared" si="13"/>
        <v>0</v>
      </c>
      <c r="O52" s="168">
        <f t="shared" si="13"/>
        <v>0</v>
      </c>
      <c r="P52" s="168">
        <f t="shared" si="13"/>
        <v>0</v>
      </c>
      <c r="R52" s="186">
        <v>0.05</v>
      </c>
      <c r="S52" s="186">
        <v>0.5</v>
      </c>
      <c r="T52" s="294" t="s">
        <v>83</v>
      </c>
      <c r="U52" s="119"/>
      <c r="V52" s="261">
        <f>$S$52*'EVALUACIÓN-PROBABLE'!G5*$R$52</f>
        <v>108168737.90000001</v>
      </c>
      <c r="W52" s="261">
        <f>$S$52*'EVALUACIÓN-PROBABLE'!H5*$R$52</f>
        <v>114273407.60000001</v>
      </c>
      <c r="X52" s="261">
        <f>$S$52*'EVALUACIÓN-PROBABLE'!I5*$R$52</f>
        <v>122537187</v>
      </c>
      <c r="Y52" s="261">
        <f>$S$52*'EVALUACIÓN-PROBABLE'!J5*$R$52</f>
        <v>127830549.35000001</v>
      </c>
      <c r="Z52" s="295">
        <f>$S$52*'EVALUACIÓN-PROBABLE'!K5*$R$52</f>
        <v>136869022.15000001</v>
      </c>
      <c r="AB52" s="61"/>
    </row>
    <row r="53" spans="8:30" ht="17" thickTop="1">
      <c r="J53" s="47" t="s">
        <v>50</v>
      </c>
      <c r="K53" s="170" t="s">
        <v>64</v>
      </c>
      <c r="L53" s="171">
        <f>L50+L51-L52</f>
        <v>1462271721.9613259</v>
      </c>
      <c r="M53" s="171">
        <f t="shared" ref="M53:P53" si="14">M50+M51-M52</f>
        <v>1580219226.242969</v>
      </c>
      <c r="N53" s="171">
        <f t="shared" si="14"/>
        <v>1707671656.3715358</v>
      </c>
      <c r="O53" s="171">
        <f t="shared" si="14"/>
        <v>1845393852.7522185</v>
      </c>
      <c r="P53" s="171">
        <f t="shared" si="14"/>
        <v>1994237794.9895675</v>
      </c>
      <c r="T53" s="296" t="s">
        <v>327</v>
      </c>
      <c r="U53" s="267"/>
      <c r="V53" s="267">
        <f t="shared" ref="V53:Z53" si="15">SUM(V51:V52)</f>
        <v>195141975.22138011</v>
      </c>
      <c r="W53" s="267">
        <f t="shared" si="15"/>
        <v>204238913.56940243</v>
      </c>
      <c r="X53" s="267">
        <f t="shared" si="15"/>
        <v>218395080.06042439</v>
      </c>
      <c r="Y53" s="267">
        <f t="shared" si="15"/>
        <v>224281937.13384226</v>
      </c>
      <c r="Z53" s="297">
        <f t="shared" si="15"/>
        <v>239239642.86020473</v>
      </c>
    </row>
    <row r="54" spans="8:30">
      <c r="J54" s="47" t="s">
        <v>48</v>
      </c>
      <c r="K54" t="s">
        <v>65</v>
      </c>
      <c r="L54" s="31">
        <f>MO!T213</f>
        <v>219085303.67999995</v>
      </c>
      <c r="M54" s="31">
        <f>L54*(1+$I$61)</f>
        <v>223861363.30022395</v>
      </c>
      <c r="N54" s="31">
        <f t="shared" ref="N54:P54" si="16">M54*(1+$I$61)</f>
        <v>228741541.02016884</v>
      </c>
      <c r="O54" s="31">
        <f t="shared" si="16"/>
        <v>233728106.61440852</v>
      </c>
      <c r="P54" s="31">
        <f t="shared" si="16"/>
        <v>238823379.33860263</v>
      </c>
      <c r="T54" s="298"/>
      <c r="U54" s="267"/>
      <c r="V54" s="268"/>
      <c r="W54" s="268"/>
      <c r="X54" s="268"/>
      <c r="Y54" s="268"/>
      <c r="Z54" s="293"/>
    </row>
    <row r="55" spans="8:30" ht="17" thickBot="1">
      <c r="J55" s="47" t="s">
        <v>48</v>
      </c>
      <c r="K55" t="s">
        <v>66</v>
      </c>
      <c r="L55" s="168">
        <f>'CIF- GADM Y VENT'!E76</f>
        <v>1412258532.1076667</v>
      </c>
      <c r="M55" s="168">
        <f>'CIF- GADM Y VENT'!F76</f>
        <v>1464106546.1607192</v>
      </c>
      <c r="N55" s="168">
        <f>'CIF- GADM Y VENT'!G76</f>
        <v>1568166241.5473437</v>
      </c>
      <c r="O55" s="168">
        <f>'CIF- GADM Y VENT'!H76</f>
        <v>1576857744.754118</v>
      </c>
      <c r="P55" s="168">
        <f>'CIF- GADM Y VENT'!I76</f>
        <v>1681426861.2847807</v>
      </c>
      <c r="T55" s="299" t="s">
        <v>330</v>
      </c>
      <c r="U55" s="119"/>
      <c r="V55" s="119"/>
      <c r="W55" s="119"/>
      <c r="X55" s="119"/>
      <c r="Y55" s="119"/>
      <c r="Z55" s="293"/>
    </row>
    <row r="56" spans="8:30" ht="17" thickTop="1">
      <c r="H56" s="46" t="s">
        <v>67</v>
      </c>
      <c r="I56" s="46" t="s">
        <v>68</v>
      </c>
      <c r="J56" s="47" t="s">
        <v>50</v>
      </c>
      <c r="K56" s="170" t="s">
        <v>69</v>
      </c>
      <c r="L56" s="171">
        <f>L53+L54+L55</f>
        <v>3093615557.7489929</v>
      </c>
      <c r="M56" s="171">
        <f t="shared" ref="M56:P56" si="17">M53+M54+M55</f>
        <v>3268187135.7039118</v>
      </c>
      <c r="N56" s="171">
        <f t="shared" si="17"/>
        <v>3504579438.9390483</v>
      </c>
      <c r="O56" s="171">
        <f t="shared" si="17"/>
        <v>3655979704.1207447</v>
      </c>
      <c r="P56" s="171">
        <f t="shared" si="17"/>
        <v>3914488035.6129513</v>
      </c>
      <c r="T56" s="300" t="str">
        <f>'CIF- GADM Y VENT'!I8</f>
        <v>Edificaciones</v>
      </c>
      <c r="U56" s="128"/>
      <c r="V56" s="128">
        <f>'CIF- GADM Y VENT'!$J$8</f>
        <v>65728381.026000001</v>
      </c>
      <c r="W56" s="128">
        <f>'CIF- GADM Y VENT'!$J$8</f>
        <v>65728381.026000001</v>
      </c>
      <c r="X56" s="128">
        <f>'CIF- GADM Y VENT'!$J$8</f>
        <v>65728381.026000001</v>
      </c>
      <c r="Y56" s="128">
        <f>'CIF- GADM Y VENT'!$J$8</f>
        <v>65728381.026000001</v>
      </c>
      <c r="Z56" s="177">
        <f>'CIF- GADM Y VENT'!$J$8</f>
        <v>65728381.026000001</v>
      </c>
    </row>
    <row r="57" spans="8:30">
      <c r="H57" s="3">
        <v>2018</v>
      </c>
      <c r="I57" s="51">
        <v>1.8100000000000002E-2</v>
      </c>
      <c r="J57" s="47" t="s">
        <v>48</v>
      </c>
      <c r="K57" t="s">
        <v>70</v>
      </c>
      <c r="L57" s="127">
        <v>0</v>
      </c>
      <c r="M57" s="127">
        <v>0</v>
      </c>
      <c r="N57" s="127">
        <v>0</v>
      </c>
      <c r="O57" s="127">
        <v>0</v>
      </c>
      <c r="P57" s="127">
        <v>0</v>
      </c>
      <c r="T57" s="300" t="str">
        <f>'CIF- GADM Y VENT'!I9</f>
        <v xml:space="preserve">Maquinaria y equipo </v>
      </c>
      <c r="U57" s="128"/>
      <c r="V57" s="128">
        <f>'CIF- GADM Y VENT'!$J$9</f>
        <v>22000000</v>
      </c>
      <c r="W57" s="128">
        <f>'CIF- GADM Y VENT'!$J$9</f>
        <v>22000000</v>
      </c>
      <c r="X57" s="128">
        <f>'CIF- GADM Y VENT'!$J$9</f>
        <v>22000000</v>
      </c>
      <c r="Y57" s="128">
        <f>'CIF- GADM Y VENT'!$J$9</f>
        <v>22000000</v>
      </c>
      <c r="Z57" s="177">
        <f>'CIF- GADM Y VENT'!$J$9</f>
        <v>22000000</v>
      </c>
    </row>
    <row r="58" spans="8:30" ht="17" thickBot="1">
      <c r="H58" s="3">
        <v>2019</v>
      </c>
      <c r="I58" s="51">
        <v>2.8199999999999999E-2</v>
      </c>
      <c r="J58" s="47" t="s">
        <v>46</v>
      </c>
      <c r="K58" t="s">
        <v>71</v>
      </c>
      <c r="L58" s="261">
        <v>0</v>
      </c>
      <c r="M58" s="261">
        <v>0</v>
      </c>
      <c r="N58" s="261">
        <v>0</v>
      </c>
      <c r="O58" s="261">
        <v>0</v>
      </c>
      <c r="P58" s="261">
        <v>0</v>
      </c>
      <c r="T58" s="300" t="str">
        <f>'CIF- GADM Y VENT'!I10</f>
        <v>Muebles y enseres</v>
      </c>
      <c r="U58" s="128"/>
      <c r="V58" s="128">
        <f>'CIF- GADM Y VENT'!$J$10</f>
        <v>27567332</v>
      </c>
      <c r="W58" s="128">
        <f>'CIF- GADM Y VENT'!$J$10</f>
        <v>27567332</v>
      </c>
      <c r="X58" s="128">
        <f>'CIF- GADM Y VENT'!$J$10</f>
        <v>27567332</v>
      </c>
      <c r="Y58" s="128">
        <f>'CIF- GADM Y VENT'!$J$10</f>
        <v>27567332</v>
      </c>
      <c r="Z58" s="177">
        <f>'CIF- GADM Y VENT'!$J$10</f>
        <v>27567332</v>
      </c>
    </row>
    <row r="59" spans="8:30" ht="17" thickTop="1">
      <c r="H59" s="3">
        <v>2020</v>
      </c>
      <c r="I59" s="51">
        <v>2.1999999999999999E-2</v>
      </c>
      <c r="J59" s="47" t="s">
        <v>50</v>
      </c>
      <c r="K59" s="170" t="s">
        <v>72</v>
      </c>
      <c r="L59" s="171">
        <f>L56+L57-L58</f>
        <v>3093615557.7489929</v>
      </c>
      <c r="M59" s="171">
        <f t="shared" ref="M59:P59" si="18">M56+M57-M58</f>
        <v>3268187135.7039118</v>
      </c>
      <c r="N59" s="171">
        <f t="shared" si="18"/>
        <v>3504579438.9390483</v>
      </c>
      <c r="O59" s="171">
        <f t="shared" si="18"/>
        <v>3655979704.1207447</v>
      </c>
      <c r="P59" s="171">
        <f t="shared" si="18"/>
        <v>3914488035.6129513</v>
      </c>
      <c r="T59" s="300" t="str">
        <f>'CIF- GADM Y VENT'!I11</f>
        <v xml:space="preserve">Equipo de computo </v>
      </c>
      <c r="U59" s="128"/>
      <c r="V59" s="128">
        <f>'CIF- GADM Y VENT'!$J$11</f>
        <v>11935000</v>
      </c>
      <c r="W59" s="128">
        <f>'CIF- GADM Y VENT'!$J$11</f>
        <v>11935000</v>
      </c>
      <c r="X59" s="128">
        <f>'CIF- GADM Y VENT'!$J$11</f>
        <v>11935000</v>
      </c>
      <c r="Y59" s="128">
        <f>'CIF- GADM Y VENT'!$J$11</f>
        <v>11935000</v>
      </c>
      <c r="Z59" s="177">
        <f>'CIF- GADM Y VENT'!$J$11</f>
        <v>11935000</v>
      </c>
    </row>
    <row r="60" spans="8:30" ht="17" thickBot="1">
      <c r="H60" s="3">
        <v>2021</v>
      </c>
      <c r="I60" s="51">
        <v>1.89E-2</v>
      </c>
      <c r="J60" s="47" t="s">
        <v>48</v>
      </c>
      <c r="K60" t="s">
        <v>47</v>
      </c>
      <c r="L60" s="31">
        <f>L23*L8</f>
        <v>0</v>
      </c>
      <c r="M60" s="31">
        <f t="shared" ref="M60:P60" si="19">M23*M8</f>
        <v>0</v>
      </c>
      <c r="N60" s="31">
        <f t="shared" si="19"/>
        <v>0</v>
      </c>
      <c r="O60" s="31">
        <f t="shared" si="19"/>
        <v>0</v>
      </c>
      <c r="P60" s="31">
        <f t="shared" si="19"/>
        <v>0</v>
      </c>
      <c r="T60" s="172" t="s">
        <v>328</v>
      </c>
      <c r="U60" s="128"/>
      <c r="V60" s="173">
        <f>'CIF- GADM Y VENT'!F44</f>
        <v>10630152.2513</v>
      </c>
      <c r="W60" s="173">
        <f>'CIF- GADM Y VENT'!G44</f>
        <v>21260304.502599999</v>
      </c>
      <c r="X60" s="173">
        <f>'CIF- GADM Y VENT'!H44</f>
        <v>31890456.753899999</v>
      </c>
      <c r="Y60" s="173">
        <f>'CIF- GADM Y VENT'!I44</f>
        <v>42520609.005199999</v>
      </c>
      <c r="Z60" s="178">
        <f>'CIF- GADM Y VENT'!J44</f>
        <v>53150761.256499998</v>
      </c>
    </row>
    <row r="61" spans="8:30" ht="18" thickTop="1" thickBot="1">
      <c r="H61" s="52" t="s">
        <v>73</v>
      </c>
      <c r="I61" s="53">
        <f>AVERAGE(I57:I60)</f>
        <v>2.18E-2</v>
      </c>
      <c r="J61" s="47" t="s">
        <v>46</v>
      </c>
      <c r="K61" t="s">
        <v>49</v>
      </c>
      <c r="L61" s="262">
        <f>L24*L8</f>
        <v>0</v>
      </c>
      <c r="M61" s="262">
        <f t="shared" ref="M61:P61" si="20">M24*M8</f>
        <v>0</v>
      </c>
      <c r="N61" s="262">
        <f t="shared" si="20"/>
        <v>0</v>
      </c>
      <c r="O61" s="262">
        <f t="shared" si="20"/>
        <v>0</v>
      </c>
      <c r="P61" s="262">
        <f t="shared" si="20"/>
        <v>0</v>
      </c>
      <c r="T61" s="298" t="s">
        <v>329</v>
      </c>
      <c r="U61" s="269"/>
      <c r="V61" s="269">
        <f>SUM(V56:V59)-V60</f>
        <v>116600560.77469999</v>
      </c>
      <c r="W61" s="269">
        <f>SUM(W56:W59)-W60</f>
        <v>105970408.52339999</v>
      </c>
      <c r="X61" s="269">
        <f>SUM(X56:X59)-X60</f>
        <v>95340256.272100002</v>
      </c>
      <c r="Y61" s="269">
        <f>SUM(Y56:Y59)-Y60</f>
        <v>84710104.020799994</v>
      </c>
      <c r="Z61" s="301">
        <f>SUM(Z56:Z59)-Z60</f>
        <v>74079951.769499987</v>
      </c>
    </row>
    <row r="62" spans="8:30" ht="17" thickTop="1">
      <c r="J62" s="47" t="s">
        <v>50</v>
      </c>
      <c r="K62" s="54" t="s">
        <v>74</v>
      </c>
      <c r="L62" s="263">
        <f>L59+L60-L61</f>
        <v>3093615557.7489929</v>
      </c>
      <c r="M62" s="263">
        <f t="shared" ref="M62:P62" si="21">M59+M60-M61</f>
        <v>3268187135.7039118</v>
      </c>
      <c r="N62" s="263">
        <f t="shared" si="21"/>
        <v>3504579438.9390483</v>
      </c>
      <c r="O62" s="263">
        <f t="shared" si="21"/>
        <v>3655979704.1207447</v>
      </c>
      <c r="P62" s="263">
        <f t="shared" si="21"/>
        <v>3914488035.6129513</v>
      </c>
      <c r="T62" s="172"/>
      <c r="U62" s="128"/>
      <c r="V62" s="128"/>
      <c r="W62" s="128"/>
      <c r="X62" s="128"/>
      <c r="Y62" s="128"/>
      <c r="Z62" s="293"/>
    </row>
    <row r="63" spans="8:30" ht="17" thickBot="1">
      <c r="K63" s="42" t="s">
        <v>75</v>
      </c>
      <c r="L63" s="55">
        <f>L62/L22</f>
        <v>26938.249908560469</v>
      </c>
      <c r="M63" s="55">
        <f t="shared" ref="M63:O63" si="22">M62/M22</f>
        <v>27375.649260815291</v>
      </c>
      <c r="N63" s="55">
        <f t="shared" si="22"/>
        <v>28239.05304372984</v>
      </c>
      <c r="O63" s="55">
        <f t="shared" si="22"/>
        <v>28338.511476701558</v>
      </c>
      <c r="P63" s="55">
        <f>P62/P22</f>
        <v>29187.983533385661</v>
      </c>
      <c r="T63" s="299" t="s">
        <v>331</v>
      </c>
      <c r="U63" s="269"/>
      <c r="V63" s="279"/>
      <c r="W63" s="279"/>
      <c r="X63" s="279"/>
      <c r="Y63" s="279"/>
      <c r="Z63" s="302"/>
    </row>
    <row r="64" spans="8:30" ht="17" thickTop="1">
      <c r="L64" s="31"/>
      <c r="M64" s="31"/>
      <c r="N64" s="31"/>
      <c r="O64" s="31"/>
      <c r="P64" s="31"/>
      <c r="R64" s="31"/>
      <c r="T64" s="294" t="s">
        <v>332</v>
      </c>
      <c r="U64" s="128"/>
      <c r="V64" s="128">
        <f>DIFERIDO!E8</f>
        <v>2195719.2000000002</v>
      </c>
      <c r="W64" s="128">
        <f>DIFERIDO!F8</f>
        <v>1646789.4</v>
      </c>
      <c r="X64" s="128">
        <f>DIFERIDO!G8</f>
        <v>1097859.5999999999</v>
      </c>
      <c r="Y64" s="128">
        <f>DIFERIDO!H8</f>
        <v>548929.79999999981</v>
      </c>
      <c r="Z64" s="177">
        <f>DIFERIDO!I8</f>
        <v>0</v>
      </c>
    </row>
    <row r="65" spans="10:32" ht="17" thickBot="1">
      <c r="L65" s="423"/>
      <c r="T65" s="172"/>
      <c r="U65" s="128"/>
      <c r="V65" s="173"/>
      <c r="W65" s="173"/>
      <c r="X65" s="173"/>
      <c r="Y65" s="173"/>
      <c r="Z65" s="302"/>
    </row>
    <row r="66" spans="10:32" ht="18" thickTop="1" thickBot="1">
      <c r="K66" s="265"/>
      <c r="L66" s="423"/>
      <c r="N66" s="264"/>
      <c r="O66" s="264"/>
      <c r="P66" s="264"/>
      <c r="T66" s="303" t="s">
        <v>88</v>
      </c>
      <c r="U66" s="284"/>
      <c r="V66" s="280">
        <f>V53+V61+V64</f>
        <v>313938255.19608009</v>
      </c>
      <c r="W66" s="280">
        <f>W53+W61+W64</f>
        <v>311856111.49280238</v>
      </c>
      <c r="X66" s="280">
        <f>X53+X61+X64</f>
        <v>314833195.93252444</v>
      </c>
      <c r="Y66" s="280">
        <f>Y53+Y61+Y64</f>
        <v>309540970.95464224</v>
      </c>
      <c r="Z66" s="304">
        <f>Z53+Z61+Z64</f>
        <v>313319594.62970471</v>
      </c>
    </row>
    <row r="67" spans="10:32" ht="17" thickTop="1">
      <c r="K67" s="170" t="s">
        <v>64</v>
      </c>
      <c r="L67" s="287">
        <f>L53/$L$56</f>
        <v>0.4726740264473322</v>
      </c>
      <c r="N67" s="122"/>
      <c r="O67" s="122"/>
      <c r="P67" s="122"/>
      <c r="T67" s="172"/>
      <c r="U67" s="119"/>
      <c r="V67" s="119"/>
      <c r="W67" s="119"/>
      <c r="X67" s="119"/>
      <c r="Y67" s="119"/>
      <c r="Z67" s="57"/>
    </row>
    <row r="68" spans="10:32">
      <c r="J68" s="47"/>
      <c r="K68" s="424" t="s">
        <v>65</v>
      </c>
      <c r="L68" s="287">
        <f>L54/$L$56</f>
        <v>7.0818529190295687E-2</v>
      </c>
      <c r="M68" s="409">
        <f>SUM(L67:L69)</f>
        <v>0.99999999999999978</v>
      </c>
      <c r="N68" s="122"/>
      <c r="O68" s="122"/>
      <c r="P68" s="122"/>
      <c r="S68" s="320"/>
      <c r="T68" s="292" t="s">
        <v>333</v>
      </c>
      <c r="U68" s="269"/>
      <c r="V68" s="269"/>
      <c r="W68" s="269"/>
      <c r="X68" s="269"/>
      <c r="Y68" s="269"/>
      <c r="Z68" s="305"/>
    </row>
    <row r="69" spans="10:32">
      <c r="J69" s="47"/>
      <c r="K69" s="424" t="s">
        <v>66</v>
      </c>
      <c r="L69" s="287">
        <f>L55/$L$56</f>
        <v>0.45650744436237195</v>
      </c>
      <c r="M69" s="122"/>
      <c r="N69" s="122"/>
      <c r="O69" s="122"/>
      <c r="P69" s="122"/>
      <c r="S69" s="103"/>
      <c r="T69" s="294" t="s">
        <v>334</v>
      </c>
      <c r="U69" s="119"/>
      <c r="V69" s="120">
        <f>V46*L44</f>
        <v>198058836.77303517</v>
      </c>
      <c r="W69" s="120">
        <f>W46*M44</f>
        <v>174066501.99502888</v>
      </c>
      <c r="X69" s="120">
        <f t="shared" ref="X69:Z69" si="23">X46*N44</f>
        <v>161800938.44756091</v>
      </c>
      <c r="Y69" s="120">
        <f t="shared" si="23"/>
        <v>121920723.58044083</v>
      </c>
      <c r="Z69" s="120">
        <f t="shared" si="23"/>
        <v>104899486.7510649</v>
      </c>
      <c r="AD69" s="120"/>
    </row>
    <row r="70" spans="10:32" ht="17" thickBot="1">
      <c r="J70" s="47"/>
      <c r="K70" s="121"/>
      <c r="L70" s="122"/>
      <c r="M70" s="122"/>
      <c r="N70" s="122"/>
      <c r="O70" s="122"/>
      <c r="P70" s="122"/>
      <c r="Q70" s="31"/>
      <c r="T70" s="298"/>
      <c r="U70" s="119"/>
      <c r="V70" s="277"/>
      <c r="W70" s="277"/>
      <c r="X70" s="277"/>
      <c r="Y70" s="277"/>
      <c r="Z70" s="302"/>
    </row>
    <row r="71" spans="10:32" ht="18" thickTop="1" thickBot="1">
      <c r="J71" s="47"/>
      <c r="K71" s="121"/>
      <c r="L71" s="122"/>
      <c r="M71" s="122"/>
      <c r="N71" s="122"/>
      <c r="O71" s="122"/>
      <c r="P71" s="122"/>
      <c r="T71" s="303" t="s">
        <v>335</v>
      </c>
      <c r="U71" s="285"/>
      <c r="V71" s="323">
        <f>V69</f>
        <v>198058836.77303517</v>
      </c>
      <c r="W71" s="283">
        <f>W69</f>
        <v>174066501.99502888</v>
      </c>
      <c r="X71" s="283">
        <f t="shared" ref="X71:Z71" si="24">X69</f>
        <v>161800938.44756091</v>
      </c>
      <c r="Y71" s="283">
        <f t="shared" si="24"/>
        <v>121920723.58044083</v>
      </c>
      <c r="Z71" s="307">
        <f t="shared" si="24"/>
        <v>104899486.7510649</v>
      </c>
      <c r="AB71" s="417"/>
      <c r="AC71" s="417"/>
      <c r="AD71" s="417"/>
      <c r="AE71" s="417"/>
      <c r="AF71" s="417"/>
    </row>
    <row r="72" spans="10:32" ht="17" thickTop="1">
      <c r="J72" s="47"/>
      <c r="K72" s="121"/>
      <c r="L72" s="122"/>
      <c r="M72" s="122"/>
      <c r="N72" s="122"/>
      <c r="O72" s="122"/>
      <c r="P72" s="122"/>
      <c r="T72" s="298"/>
      <c r="U72" s="119"/>
      <c r="V72" s="128"/>
      <c r="W72" s="128"/>
      <c r="X72" s="128"/>
      <c r="Y72" s="128"/>
      <c r="Z72" s="293"/>
      <c r="AB72" s="418"/>
      <c r="AC72" s="418"/>
      <c r="AD72" s="418"/>
      <c r="AE72" s="418"/>
      <c r="AF72" s="418"/>
    </row>
    <row r="73" spans="10:32">
      <c r="J73" s="47"/>
      <c r="K73" s="121"/>
      <c r="L73" s="123"/>
      <c r="M73" s="123"/>
      <c r="N73" s="123"/>
      <c r="O73" s="123"/>
      <c r="P73" s="123"/>
      <c r="T73" s="292" t="s">
        <v>336</v>
      </c>
      <c r="U73" s="128"/>
      <c r="V73" s="119"/>
      <c r="W73" s="119"/>
      <c r="X73" s="119"/>
      <c r="Y73" s="119"/>
      <c r="Z73" s="293"/>
    </row>
    <row r="74" spans="10:32">
      <c r="J74" s="47"/>
      <c r="K74" s="121"/>
      <c r="L74" s="122"/>
      <c r="M74" s="122"/>
      <c r="N74" s="122"/>
      <c r="O74" s="122"/>
      <c r="P74" s="122"/>
      <c r="S74" s="186">
        <v>1</v>
      </c>
      <c r="T74" s="300" t="s">
        <v>89</v>
      </c>
      <c r="U74" s="119"/>
      <c r="V74" s="120">
        <f>'EVALUACIÓN-PROBABLE'!G16*$S$74</f>
        <v>115879418.42304489</v>
      </c>
      <c r="W74" s="120">
        <f>'EVALUACIÓN-PROBABLE'!H16*$S$74</f>
        <v>137789609.4977735</v>
      </c>
      <c r="X74" s="120">
        <f>'EVALUACIÓN-PROBABLE'!I16*$S$74</f>
        <v>153032257.48496354</v>
      </c>
      <c r="Y74" s="120">
        <f>'EVALUACIÓN-PROBABLE'!J16*$S$74</f>
        <v>187620247.37420142</v>
      </c>
      <c r="Z74" s="306">
        <f>'EVALUACIÓN-PROBABLE'!K16*$S$74</f>
        <v>208420107.87863982</v>
      </c>
    </row>
    <row r="75" spans="10:32" ht="17" thickBot="1">
      <c r="J75" s="47"/>
      <c r="K75" s="121"/>
      <c r="L75" s="122"/>
      <c r="M75" s="122"/>
      <c r="N75" s="122"/>
      <c r="O75" s="122"/>
      <c r="P75" s="122"/>
      <c r="T75" s="172"/>
      <c r="U75" s="120"/>
      <c r="V75" s="168"/>
      <c r="W75" s="168"/>
      <c r="X75" s="168"/>
      <c r="Y75" s="168"/>
      <c r="Z75" s="302"/>
    </row>
    <row r="76" spans="10:32" ht="18" thickTop="1" thickBot="1">
      <c r="J76" s="47"/>
      <c r="K76" s="124"/>
      <c r="L76" s="125"/>
      <c r="M76" s="125"/>
      <c r="N76" s="125"/>
      <c r="O76" s="125"/>
      <c r="P76" s="125"/>
      <c r="T76" s="303" t="s">
        <v>347</v>
      </c>
      <c r="U76" s="119"/>
      <c r="V76" s="322">
        <f>V74</f>
        <v>115879418.42304489</v>
      </c>
      <c r="W76" s="322">
        <f>W74</f>
        <v>137789609.4977735</v>
      </c>
      <c r="X76" s="322">
        <f t="shared" ref="X76:Z76" si="25">X74</f>
        <v>153032257.48496354</v>
      </c>
      <c r="Y76" s="322">
        <f t="shared" si="25"/>
        <v>187620247.37420142</v>
      </c>
      <c r="Z76" s="324">
        <f t="shared" si="25"/>
        <v>208420107.87863982</v>
      </c>
      <c r="AC76" s="318"/>
    </row>
    <row r="77" spans="10:32" ht="17" thickTop="1">
      <c r="K77" s="121"/>
      <c r="L77" s="121"/>
      <c r="M77" s="121"/>
      <c r="N77" s="121"/>
      <c r="O77" s="121"/>
      <c r="P77" s="121"/>
      <c r="T77" s="172"/>
      <c r="U77" s="119"/>
      <c r="V77" s="119"/>
      <c r="W77" s="119"/>
      <c r="X77" s="119"/>
      <c r="Y77" s="119"/>
      <c r="Z77" s="293"/>
    </row>
    <row r="78" spans="10:32" ht="17" thickBot="1">
      <c r="K78" s="119"/>
      <c r="L78" s="119"/>
      <c r="M78" s="119"/>
      <c r="N78" s="119"/>
      <c r="O78" s="119"/>
      <c r="P78" s="119"/>
      <c r="Q78" s="119"/>
      <c r="T78" s="308" t="s">
        <v>348</v>
      </c>
      <c r="U78" s="309"/>
      <c r="V78" s="310">
        <f>V71+V76</f>
        <v>313938255.19608009</v>
      </c>
      <c r="W78" s="310">
        <f>W71+W76</f>
        <v>311856111.49280238</v>
      </c>
      <c r="X78" s="310">
        <f>X71+X76</f>
        <v>314833195.93252444</v>
      </c>
      <c r="Y78" s="310">
        <f>Y71+Y76</f>
        <v>309540970.95464224</v>
      </c>
      <c r="Z78" s="311">
        <f>Z71+Z76</f>
        <v>313319594.62970471</v>
      </c>
    </row>
    <row r="79" spans="10:32">
      <c r="K79" s="126"/>
      <c r="L79" s="118"/>
      <c r="M79" s="118"/>
      <c r="N79" s="118"/>
      <c r="O79" s="118"/>
      <c r="P79" s="118"/>
      <c r="Q79" s="118"/>
    </row>
    <row r="80" spans="10:32">
      <c r="K80" s="119"/>
      <c r="L80" s="119"/>
      <c r="M80" s="120"/>
      <c r="N80" s="120"/>
      <c r="O80" s="120"/>
      <c r="P80" s="120"/>
      <c r="Q80" s="120"/>
      <c r="AA80" s="286"/>
      <c r="AB80" s="286"/>
      <c r="AC80" s="286"/>
    </row>
    <row r="81" spans="10:34">
      <c r="K81" s="119"/>
      <c r="L81" s="119"/>
      <c r="M81" s="120"/>
      <c r="N81" s="120"/>
      <c r="O81" s="120"/>
      <c r="P81" s="120"/>
      <c r="Q81" s="120"/>
      <c r="AA81" s="61"/>
      <c r="AB81" s="61"/>
      <c r="AC81" s="61"/>
    </row>
    <row r="82" spans="10:34">
      <c r="J82" s="119"/>
      <c r="K82" s="119"/>
      <c r="L82" s="119"/>
      <c r="M82" s="127"/>
      <c r="N82" s="127"/>
      <c r="O82" s="127"/>
      <c r="P82" s="127"/>
      <c r="Q82" s="127"/>
      <c r="V82" s="319"/>
      <c r="W82" s="317"/>
      <c r="Y82" s="61"/>
      <c r="Z82" s="61"/>
      <c r="AA82" s="61"/>
      <c r="AB82" s="61"/>
      <c r="AC82" s="61"/>
    </row>
    <row r="83" spans="10:34">
      <c r="J83" s="119"/>
      <c r="K83" s="119"/>
      <c r="L83" s="119"/>
      <c r="M83" s="128"/>
      <c r="N83" s="128"/>
      <c r="O83" s="128"/>
      <c r="P83" s="128"/>
      <c r="Q83" s="128"/>
      <c r="V83" s="318"/>
      <c r="W83" s="318"/>
      <c r="X83" s="318"/>
      <c r="Y83" s="318"/>
      <c r="Z83" s="318"/>
    </row>
    <row r="84" spans="10:34">
      <c r="J84" s="119"/>
      <c r="K84" s="427"/>
      <c r="L84" s="119"/>
      <c r="M84" s="428"/>
      <c r="N84" s="428"/>
      <c r="O84" s="428"/>
      <c r="P84" s="428"/>
      <c r="Q84" s="428"/>
      <c r="Y84" s="287"/>
    </row>
    <row r="85" spans="10:34">
      <c r="J85" s="119"/>
      <c r="K85" s="429"/>
      <c r="L85" s="119"/>
      <c r="M85" s="127"/>
      <c r="N85" s="127"/>
      <c r="O85" s="127"/>
      <c r="P85" s="127"/>
      <c r="Q85" s="127"/>
      <c r="AC85" s="289"/>
      <c r="AD85" s="289"/>
      <c r="AE85" s="289"/>
      <c r="AF85" s="289"/>
      <c r="AG85" s="289"/>
      <c r="AH85" s="288"/>
    </row>
    <row r="86" spans="10:34">
      <c r="J86" s="119"/>
      <c r="K86" s="430"/>
      <c r="L86" s="128"/>
      <c r="M86" s="127"/>
      <c r="N86" s="127"/>
      <c r="O86" s="127"/>
      <c r="P86" s="127"/>
      <c r="Q86" s="127"/>
    </row>
    <row r="87" spans="10:34">
      <c r="J87" s="119"/>
      <c r="K87" s="430"/>
      <c r="L87" s="128"/>
      <c r="M87" s="127"/>
      <c r="N87" s="127"/>
      <c r="O87" s="127"/>
      <c r="P87" s="127"/>
      <c r="Q87" s="127"/>
    </row>
    <row r="88" spans="10:34">
      <c r="J88" s="119"/>
      <c r="K88" s="427"/>
      <c r="L88" s="118"/>
      <c r="M88" s="118"/>
      <c r="N88" s="118"/>
      <c r="O88" s="118"/>
      <c r="P88" s="118"/>
      <c r="Q88" s="268"/>
    </row>
    <row r="89" spans="10:34">
      <c r="J89" s="119"/>
      <c r="K89" s="119"/>
      <c r="L89" s="127"/>
      <c r="M89" s="127"/>
      <c r="N89" s="127"/>
      <c r="O89" s="127"/>
      <c r="P89" s="127"/>
      <c r="Q89" s="119"/>
    </row>
    <row r="90" spans="10:34">
      <c r="J90" s="119"/>
      <c r="K90" s="119"/>
      <c r="L90" s="119"/>
      <c r="M90" s="119"/>
      <c r="N90" s="119"/>
      <c r="O90" s="119"/>
      <c r="P90" s="119"/>
      <c r="Q90" s="119"/>
    </row>
    <row r="91" spans="10:34">
      <c r="J91" s="119"/>
      <c r="K91" s="119"/>
      <c r="L91" s="119"/>
      <c r="M91" s="119"/>
      <c r="N91" s="119"/>
      <c r="O91" s="119"/>
      <c r="P91" s="119"/>
      <c r="Q91" s="119"/>
    </row>
    <row r="92" spans="10:34">
      <c r="J92" s="119"/>
      <c r="K92" s="119"/>
      <c r="L92" s="119"/>
      <c r="M92" s="119"/>
      <c r="N92" s="119"/>
      <c r="O92" s="119"/>
      <c r="P92" s="119"/>
      <c r="Q92" s="119"/>
    </row>
    <row r="93" spans="10:34">
      <c r="J93" s="119"/>
      <c r="K93" s="119"/>
      <c r="L93" s="119"/>
      <c r="M93" s="119"/>
      <c r="N93" s="119"/>
      <c r="O93" s="119"/>
      <c r="P93" s="119"/>
      <c r="Q93" s="119"/>
    </row>
    <row r="94" spans="10:34">
      <c r="J94" s="119"/>
      <c r="K94" s="119"/>
      <c r="L94" s="119"/>
      <c r="M94" s="119"/>
      <c r="N94" s="119"/>
      <c r="O94" s="119"/>
      <c r="P94" s="119"/>
      <c r="Q94" s="119"/>
    </row>
    <row r="95" spans="10:34">
      <c r="J95" s="119"/>
      <c r="K95" s="119"/>
      <c r="L95" s="119"/>
      <c r="M95" s="119"/>
      <c r="N95" s="119"/>
      <c r="O95" s="119"/>
      <c r="P95" s="119"/>
      <c r="Q95" s="119"/>
    </row>
    <row r="96" spans="10:34">
      <c r="J96" s="119"/>
      <c r="K96" s="119"/>
      <c r="L96" s="119"/>
      <c r="M96" s="119"/>
      <c r="N96" s="119"/>
      <c r="O96" s="119"/>
      <c r="P96" s="119"/>
      <c r="Q96" s="119"/>
    </row>
    <row r="97" spans="9:17">
      <c r="J97" s="119"/>
      <c r="K97" s="119"/>
      <c r="L97" s="119"/>
      <c r="M97" s="119"/>
      <c r="N97" s="119"/>
      <c r="O97" s="119"/>
      <c r="P97" s="119"/>
      <c r="Q97" s="119"/>
    </row>
    <row r="98" spans="9:17">
      <c r="J98" s="119"/>
      <c r="K98" s="119"/>
      <c r="L98" s="119"/>
      <c r="M98" s="119"/>
      <c r="N98" s="119"/>
      <c r="O98" s="119"/>
      <c r="P98" s="119"/>
      <c r="Q98" s="119"/>
    </row>
    <row r="99" spans="9:17">
      <c r="J99" s="119"/>
      <c r="K99" s="119"/>
      <c r="L99" s="119"/>
      <c r="M99" s="119"/>
      <c r="N99" s="119"/>
      <c r="O99" s="119"/>
      <c r="P99" s="119"/>
      <c r="Q99" s="119"/>
    </row>
    <row r="100" spans="9:17">
      <c r="J100" s="119"/>
      <c r="K100" s="119"/>
      <c r="L100" s="119"/>
      <c r="M100" s="119"/>
      <c r="N100" s="119"/>
      <c r="O100" s="119"/>
      <c r="P100" s="119"/>
      <c r="Q100" s="119"/>
    </row>
    <row r="102" spans="9:17">
      <c r="I102" s="63"/>
    </row>
  </sheetData>
  <mergeCells count="1">
    <mergeCell ref="A1:B1"/>
  </mergeCells>
  <phoneticPr fontId="3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F82B3-E2E3-2649-AD6D-D82DA2092C01}">
  <dimension ref="A2:AA79"/>
  <sheetViews>
    <sheetView zoomScale="86" workbookViewId="0">
      <selection activeCell="L12" sqref="L12"/>
    </sheetView>
  </sheetViews>
  <sheetFormatPr baseColWidth="10" defaultRowHeight="16"/>
  <cols>
    <col min="1" max="1" width="4.6640625" customWidth="1"/>
    <col min="2" max="2" width="18.6640625" customWidth="1"/>
    <col min="3" max="3" width="19.6640625" customWidth="1"/>
    <col min="5" max="9" width="17.83203125" customWidth="1"/>
    <col min="10" max="10" width="28.1640625" customWidth="1"/>
    <col min="11" max="11" width="5.83203125" customWidth="1"/>
    <col min="12" max="12" width="30" customWidth="1"/>
    <col min="13" max="13" width="12.6640625" customWidth="1"/>
    <col min="14" max="18" width="18.83203125" customWidth="1"/>
    <col min="20" max="20" width="7" customWidth="1"/>
    <col min="21" max="21" width="26.1640625" customWidth="1"/>
    <col min="23" max="27" width="19.83203125" customWidth="1"/>
  </cols>
  <sheetData>
    <row r="2" spans="2:12">
      <c r="B2" s="60" t="s">
        <v>209</v>
      </c>
    </row>
    <row r="3" spans="2:12">
      <c r="B3" t="s">
        <v>167</v>
      </c>
      <c r="C3" s="103">
        <f>'COSTOS-BALANCE'!F8</f>
        <v>3.9546061485375761E-2</v>
      </c>
    </row>
    <row r="4" spans="2:12">
      <c r="B4" t="s">
        <v>221</v>
      </c>
      <c r="C4" s="103">
        <f>6.6/200</f>
        <v>3.3000000000000002E-2</v>
      </c>
    </row>
    <row r="5" spans="2:12">
      <c r="B5" t="s">
        <v>376</v>
      </c>
      <c r="C5" s="103">
        <f>'COSTOS-BALANCE'!I61</f>
        <v>2.18E-2</v>
      </c>
    </row>
    <row r="7" spans="2:12" ht="17" thickBot="1">
      <c r="C7" s="131" t="s">
        <v>215</v>
      </c>
      <c r="I7" s="60" t="s">
        <v>86</v>
      </c>
      <c r="J7" s="90" t="s">
        <v>220</v>
      </c>
    </row>
    <row r="8" spans="2:12" ht="17" thickBot="1">
      <c r="C8" s="132" t="s">
        <v>210</v>
      </c>
      <c r="D8" s="133" t="s">
        <v>66</v>
      </c>
      <c r="E8" s="134" t="s">
        <v>211</v>
      </c>
      <c r="F8" s="135" t="s">
        <v>81</v>
      </c>
      <c r="G8" s="136" t="s">
        <v>15</v>
      </c>
      <c r="I8" s="147" t="s">
        <v>218</v>
      </c>
      <c r="J8" s="148">
        <f>1991769122*C4</f>
        <v>65728381.026000001</v>
      </c>
      <c r="K8">
        <v>20</v>
      </c>
      <c r="L8" t="s">
        <v>230</v>
      </c>
    </row>
    <row r="9" spans="2:12" ht="17" thickBot="1">
      <c r="C9" s="137" t="s">
        <v>218</v>
      </c>
      <c r="D9" s="142">
        <v>0.7</v>
      </c>
      <c r="E9" s="143">
        <v>0.25</v>
      </c>
      <c r="F9" s="144">
        <v>0.05</v>
      </c>
      <c r="G9" s="138">
        <f>SUM(D9:F9)</f>
        <v>1</v>
      </c>
      <c r="I9" s="149" t="s">
        <v>216</v>
      </c>
      <c r="J9" s="150">
        <v>22000000</v>
      </c>
      <c r="K9">
        <v>10</v>
      </c>
      <c r="L9" t="s">
        <v>230</v>
      </c>
    </row>
    <row r="10" spans="2:12" ht="17" thickBot="1">
      <c r="C10" s="137" t="s">
        <v>212</v>
      </c>
      <c r="D10" s="139">
        <v>1</v>
      </c>
      <c r="E10" s="140"/>
      <c r="F10" s="141"/>
      <c r="G10" s="138">
        <f t="shared" ref="G10:G12" si="0">SUM(D10:F10)</f>
        <v>1</v>
      </c>
      <c r="I10" s="151" t="s">
        <v>213</v>
      </c>
      <c r="J10" s="152">
        <v>27567332</v>
      </c>
      <c r="K10">
        <v>10</v>
      </c>
      <c r="L10" t="s">
        <v>230</v>
      </c>
    </row>
    <row r="11" spans="2:12" ht="17" thickBot="1">
      <c r="C11" s="137" t="s">
        <v>219</v>
      </c>
      <c r="D11" s="139">
        <v>0.4</v>
      </c>
      <c r="E11" s="145">
        <v>0.4</v>
      </c>
      <c r="F11" s="146">
        <v>0.2</v>
      </c>
      <c r="G11" s="138">
        <f t="shared" si="0"/>
        <v>1</v>
      </c>
      <c r="I11" s="153" t="s">
        <v>217</v>
      </c>
      <c r="J11" s="154">
        <v>11935000</v>
      </c>
      <c r="K11">
        <v>5</v>
      </c>
      <c r="L11" t="s">
        <v>230</v>
      </c>
    </row>
    <row r="12" spans="2:12" ht="17" thickBot="1">
      <c r="C12" s="137" t="s">
        <v>214</v>
      </c>
      <c r="D12" s="139">
        <v>0.5</v>
      </c>
      <c r="E12" s="140">
        <v>0.3</v>
      </c>
      <c r="F12" s="141">
        <v>0.2</v>
      </c>
      <c r="G12" s="138">
        <f t="shared" si="0"/>
        <v>1</v>
      </c>
      <c r="I12" s="157" t="s">
        <v>37</v>
      </c>
      <c r="J12" s="155">
        <f>SUM(J8:J11)</f>
        <v>127230713.02599999</v>
      </c>
    </row>
    <row r="16" spans="2:12" ht="17" thickBot="1">
      <c r="E16" s="161" t="s">
        <v>229</v>
      </c>
      <c r="F16" s="161" t="s">
        <v>76</v>
      </c>
      <c r="G16" s="161" t="s">
        <v>77</v>
      </c>
      <c r="H16" s="161" t="s">
        <v>78</v>
      </c>
      <c r="I16" s="161" t="s">
        <v>79</v>
      </c>
      <c r="J16" s="161" t="s">
        <v>80</v>
      </c>
    </row>
    <row r="17" spans="3:10">
      <c r="C17" s="174" t="s">
        <v>231</v>
      </c>
      <c r="D17" s="56"/>
      <c r="E17" s="175">
        <f t="shared" ref="E17:J17" si="1">$J$8</f>
        <v>65728381.026000001</v>
      </c>
      <c r="F17" s="175">
        <f t="shared" si="1"/>
        <v>65728381.026000001</v>
      </c>
      <c r="G17" s="175">
        <f t="shared" si="1"/>
        <v>65728381.026000001</v>
      </c>
      <c r="H17" s="175">
        <f t="shared" si="1"/>
        <v>65728381.026000001</v>
      </c>
      <c r="I17" s="175">
        <f t="shared" si="1"/>
        <v>65728381.026000001</v>
      </c>
      <c r="J17" s="176">
        <f t="shared" si="1"/>
        <v>65728381.026000001</v>
      </c>
    </row>
    <row r="18" spans="3:10">
      <c r="C18" s="183" t="s">
        <v>226</v>
      </c>
      <c r="D18" s="119"/>
      <c r="E18" s="119"/>
      <c r="F18" s="128">
        <f>F17/$K$8</f>
        <v>3286419.0512999999</v>
      </c>
      <c r="G18" s="128">
        <f>G17/$K$8</f>
        <v>3286419.0512999999</v>
      </c>
      <c r="H18" s="128">
        <f>H17/$K$8</f>
        <v>3286419.0512999999</v>
      </c>
      <c r="I18" s="128">
        <f>I17/$K$8</f>
        <v>3286419.0512999999</v>
      </c>
      <c r="J18" s="177">
        <f>J17/$K$8</f>
        <v>3286419.0512999999</v>
      </c>
    </row>
    <row r="19" spans="3:10" ht="17" thickBot="1">
      <c r="C19" s="183" t="s">
        <v>227</v>
      </c>
      <c r="D19" s="119"/>
      <c r="E19" s="119"/>
      <c r="F19" s="173">
        <f>E19+F18</f>
        <v>3286419.0512999999</v>
      </c>
      <c r="G19" s="173">
        <f t="shared" ref="G19:J19" si="2">F19+G18</f>
        <v>6572838.1025999999</v>
      </c>
      <c r="H19" s="173">
        <f t="shared" si="2"/>
        <v>9859257.1538999993</v>
      </c>
      <c r="I19" s="173">
        <f t="shared" si="2"/>
        <v>13145676.2052</v>
      </c>
      <c r="J19" s="178">
        <f t="shared" si="2"/>
        <v>16432095.2565</v>
      </c>
    </row>
    <row r="20" spans="3:10" ht="18" thickTop="1" thickBot="1">
      <c r="C20" s="184" t="s">
        <v>228</v>
      </c>
      <c r="D20" s="59"/>
      <c r="E20" s="59"/>
      <c r="F20" s="179">
        <f>F17-F19</f>
        <v>62441961.974700004</v>
      </c>
      <c r="G20" s="179">
        <f>G17-G19</f>
        <v>59155542.9234</v>
      </c>
      <c r="H20" s="179">
        <f t="shared" ref="H20:J20" si="3">H17-H19</f>
        <v>55869123.872100003</v>
      </c>
      <c r="I20" s="179">
        <f t="shared" si="3"/>
        <v>52582704.820799999</v>
      </c>
      <c r="J20" s="180">
        <f t="shared" si="3"/>
        <v>49296285.769500002</v>
      </c>
    </row>
    <row r="22" spans="3:10" ht="17" thickBot="1"/>
    <row r="23" spans="3:10">
      <c r="C23" s="182" t="s">
        <v>232</v>
      </c>
      <c r="D23" s="56"/>
      <c r="E23" s="175">
        <f t="shared" ref="E23:J23" si="4">$J$9</f>
        <v>22000000</v>
      </c>
      <c r="F23" s="175">
        <f t="shared" si="4"/>
        <v>22000000</v>
      </c>
      <c r="G23" s="175">
        <f t="shared" si="4"/>
        <v>22000000</v>
      </c>
      <c r="H23" s="175">
        <f t="shared" si="4"/>
        <v>22000000</v>
      </c>
      <c r="I23" s="175">
        <f t="shared" si="4"/>
        <v>22000000</v>
      </c>
      <c r="J23" s="176">
        <f t="shared" si="4"/>
        <v>22000000</v>
      </c>
    </row>
    <row r="24" spans="3:10">
      <c r="C24" s="172" t="s">
        <v>226</v>
      </c>
      <c r="D24" s="119"/>
      <c r="E24" s="119"/>
      <c r="F24" s="128">
        <f>F23/$K$9</f>
        <v>2200000</v>
      </c>
      <c r="G24" s="128">
        <f>G23/$K$9</f>
        <v>2200000</v>
      </c>
      <c r="H24" s="128">
        <f>H23/$K$9</f>
        <v>2200000</v>
      </c>
      <c r="I24" s="128">
        <f>I23/$K$9</f>
        <v>2200000</v>
      </c>
      <c r="J24" s="177">
        <f>J23/$K$9</f>
        <v>2200000</v>
      </c>
    </row>
    <row r="25" spans="3:10" ht="17" thickBot="1">
      <c r="C25" s="172" t="s">
        <v>227</v>
      </c>
      <c r="D25" s="119"/>
      <c r="E25" s="119"/>
      <c r="F25" s="173">
        <f>E25+F24</f>
        <v>2200000</v>
      </c>
      <c r="G25" s="173">
        <f t="shared" ref="G25:H25" si="5">F25+G24</f>
        <v>4400000</v>
      </c>
      <c r="H25" s="173">
        <f t="shared" si="5"/>
        <v>6600000</v>
      </c>
      <c r="I25" s="173">
        <f>H25+I24</f>
        <v>8800000</v>
      </c>
      <c r="J25" s="178">
        <f>I25+J24</f>
        <v>11000000</v>
      </c>
    </row>
    <row r="26" spans="3:10" ht="18" thickTop="1" thickBot="1">
      <c r="C26" s="58" t="s">
        <v>228</v>
      </c>
      <c r="D26" s="59"/>
      <c r="E26" s="59"/>
      <c r="F26" s="179">
        <f>F23-F25</f>
        <v>19800000</v>
      </c>
      <c r="G26" s="179">
        <f t="shared" ref="G26:I26" si="6">G23-G25</f>
        <v>17600000</v>
      </c>
      <c r="H26" s="179">
        <f t="shared" si="6"/>
        <v>15400000</v>
      </c>
      <c r="I26" s="179">
        <f t="shared" si="6"/>
        <v>13200000</v>
      </c>
      <c r="J26" s="180">
        <f>J23-J25</f>
        <v>11000000</v>
      </c>
    </row>
    <row r="28" spans="3:10" ht="17" thickBot="1"/>
    <row r="29" spans="3:10">
      <c r="C29" s="181" t="s">
        <v>235</v>
      </c>
      <c r="D29" s="56"/>
      <c r="E29" s="175">
        <f t="shared" ref="E29:J29" si="7">$J$10</f>
        <v>27567332</v>
      </c>
      <c r="F29" s="175">
        <f t="shared" si="7"/>
        <v>27567332</v>
      </c>
      <c r="G29" s="175">
        <f t="shared" si="7"/>
        <v>27567332</v>
      </c>
      <c r="H29" s="175">
        <f t="shared" si="7"/>
        <v>27567332</v>
      </c>
      <c r="I29" s="175">
        <f t="shared" si="7"/>
        <v>27567332</v>
      </c>
      <c r="J29" s="176">
        <f t="shared" si="7"/>
        <v>27567332</v>
      </c>
    </row>
    <row r="30" spans="3:10">
      <c r="C30" s="172" t="s">
        <v>226</v>
      </c>
      <c r="D30" s="119"/>
      <c r="E30" s="119"/>
      <c r="F30" s="128">
        <f>F29/$K$10</f>
        <v>2756733.2</v>
      </c>
      <c r="G30" s="128">
        <f>G29/$K$10</f>
        <v>2756733.2</v>
      </c>
      <c r="H30" s="128">
        <f>H29/$K$10</f>
        <v>2756733.2</v>
      </c>
      <c r="I30" s="128">
        <f>I29/$K$10</f>
        <v>2756733.2</v>
      </c>
      <c r="J30" s="177">
        <f>J29/$K$10</f>
        <v>2756733.2</v>
      </c>
    </row>
    <row r="31" spans="3:10" ht="17" thickBot="1">
      <c r="C31" s="172" t="s">
        <v>227</v>
      </c>
      <c r="D31" s="119"/>
      <c r="E31" s="119"/>
      <c r="F31" s="173">
        <f>E31+F30</f>
        <v>2756733.2</v>
      </c>
      <c r="G31" s="173">
        <f t="shared" ref="G31:J31" si="8">F31+G30</f>
        <v>5513466.4000000004</v>
      </c>
      <c r="H31" s="173">
        <f t="shared" si="8"/>
        <v>8270199.6000000006</v>
      </c>
      <c r="I31" s="173">
        <f t="shared" si="8"/>
        <v>11026932.800000001</v>
      </c>
      <c r="J31" s="178">
        <f t="shared" si="8"/>
        <v>13783666</v>
      </c>
    </row>
    <row r="32" spans="3:10" ht="18" thickTop="1" thickBot="1">
      <c r="C32" s="58" t="s">
        <v>228</v>
      </c>
      <c r="D32" s="59"/>
      <c r="E32" s="59"/>
      <c r="F32" s="179">
        <f>F29-F31</f>
        <v>24810598.800000001</v>
      </c>
      <c r="G32" s="179">
        <f t="shared" ref="G32:J32" si="9">G29-G31</f>
        <v>22053865.600000001</v>
      </c>
      <c r="H32" s="179">
        <f t="shared" si="9"/>
        <v>19297132.399999999</v>
      </c>
      <c r="I32" s="179">
        <f t="shared" si="9"/>
        <v>16540399.199999999</v>
      </c>
      <c r="J32" s="180">
        <f t="shared" si="9"/>
        <v>13783666</v>
      </c>
    </row>
    <row r="34" spans="3:12" ht="17" thickBot="1"/>
    <row r="35" spans="3:12">
      <c r="C35" s="181" t="s">
        <v>236</v>
      </c>
      <c r="D35" s="56"/>
      <c r="E35" s="175">
        <f t="shared" ref="E35:J35" si="10">$J$11</f>
        <v>11935000</v>
      </c>
      <c r="F35" s="175">
        <f t="shared" si="10"/>
        <v>11935000</v>
      </c>
      <c r="G35" s="175">
        <f t="shared" si="10"/>
        <v>11935000</v>
      </c>
      <c r="H35" s="175">
        <f t="shared" si="10"/>
        <v>11935000</v>
      </c>
      <c r="I35" s="175">
        <f t="shared" si="10"/>
        <v>11935000</v>
      </c>
      <c r="J35" s="176">
        <f t="shared" si="10"/>
        <v>11935000</v>
      </c>
    </row>
    <row r="36" spans="3:12">
      <c r="C36" s="172" t="s">
        <v>226</v>
      </c>
      <c r="D36" s="119"/>
      <c r="E36" s="119"/>
      <c r="F36" s="128">
        <f>F35/$K$11</f>
        <v>2387000</v>
      </c>
      <c r="G36" s="128">
        <f>G35/$K$11</f>
        <v>2387000</v>
      </c>
      <c r="H36" s="128">
        <f>H35/$K$11</f>
        <v>2387000</v>
      </c>
      <c r="I36" s="128">
        <f>I35/$K$11</f>
        <v>2387000</v>
      </c>
      <c r="J36" s="177">
        <f>J35/$K$11</f>
        <v>2387000</v>
      </c>
    </row>
    <row r="37" spans="3:12" ht="17" thickBot="1">
      <c r="C37" s="172" t="s">
        <v>227</v>
      </c>
      <c r="D37" s="119"/>
      <c r="E37" s="119"/>
      <c r="F37" s="173">
        <f>E37+F36</f>
        <v>2387000</v>
      </c>
      <c r="G37" s="173">
        <f t="shared" ref="G37:J37" si="11">F37+G36</f>
        <v>4774000</v>
      </c>
      <c r="H37" s="173">
        <f t="shared" si="11"/>
        <v>7161000</v>
      </c>
      <c r="I37" s="173">
        <f t="shared" si="11"/>
        <v>9548000</v>
      </c>
      <c r="J37" s="178">
        <f t="shared" si="11"/>
        <v>11935000</v>
      </c>
    </row>
    <row r="38" spans="3:12" ht="18" thickTop="1" thickBot="1">
      <c r="C38" s="58" t="s">
        <v>228</v>
      </c>
      <c r="D38" s="59"/>
      <c r="E38" s="59"/>
      <c r="F38" s="179">
        <f>F35-F37</f>
        <v>9548000</v>
      </c>
      <c r="G38" s="179">
        <f t="shared" ref="G38:J38" si="12">G35-G37</f>
        <v>7161000</v>
      </c>
      <c r="H38" s="179">
        <f t="shared" si="12"/>
        <v>4774000</v>
      </c>
      <c r="I38" s="179">
        <f t="shared" si="12"/>
        <v>2387000</v>
      </c>
      <c r="J38" s="180">
        <f t="shared" si="12"/>
        <v>0</v>
      </c>
    </row>
    <row r="40" spans="3:12">
      <c r="K40" s="258"/>
    </row>
    <row r="41" spans="3:12" ht="17" thickBot="1">
      <c r="E41" s="161" t="s">
        <v>84</v>
      </c>
      <c r="F41" s="161" t="s">
        <v>40</v>
      </c>
      <c r="G41" s="161" t="s">
        <v>41</v>
      </c>
      <c r="H41" s="161" t="s">
        <v>311</v>
      </c>
      <c r="I41" s="161" t="s">
        <v>43</v>
      </c>
      <c r="J41" s="161" t="s">
        <v>44</v>
      </c>
      <c r="K41" s="259"/>
    </row>
    <row r="42" spans="3:12">
      <c r="C42" s="246" t="s">
        <v>320</v>
      </c>
      <c r="D42" s="56"/>
      <c r="E42" s="56"/>
      <c r="F42" s="255"/>
      <c r="G42" s="255"/>
      <c r="H42" s="255"/>
      <c r="I42" s="255"/>
      <c r="J42" s="256"/>
      <c r="K42" s="252"/>
      <c r="L42" s="252"/>
    </row>
    <row r="43" spans="3:12">
      <c r="C43" s="247" t="s">
        <v>226</v>
      </c>
      <c r="D43" s="119"/>
      <c r="E43" s="119"/>
      <c r="F43" s="128">
        <f>F18+F24+F30+F36</f>
        <v>10630152.2513</v>
      </c>
      <c r="G43" s="128">
        <f t="shared" ref="G43:J43" si="13">G18+G24+G30+G36</f>
        <v>10630152.2513</v>
      </c>
      <c r="H43" s="128">
        <f t="shared" si="13"/>
        <v>10630152.2513</v>
      </c>
      <c r="I43" s="128">
        <f t="shared" si="13"/>
        <v>10630152.2513</v>
      </c>
      <c r="J43" s="177">
        <f t="shared" si="13"/>
        <v>10630152.2513</v>
      </c>
      <c r="K43" s="252" t="s">
        <v>233</v>
      </c>
      <c r="L43" s="252"/>
    </row>
    <row r="44" spans="3:12" ht="17" thickBot="1">
      <c r="C44" s="248" t="s">
        <v>227</v>
      </c>
      <c r="D44" s="119"/>
      <c r="E44" s="119"/>
      <c r="F44" s="173">
        <f>F19+F25+F31+F37</f>
        <v>10630152.2513</v>
      </c>
      <c r="G44" s="173">
        <f t="shared" ref="G44:J44" si="14">G19+G25+G31+G37</f>
        <v>21260304.502599999</v>
      </c>
      <c r="H44" s="173">
        <f t="shared" si="14"/>
        <v>31890456.753899999</v>
      </c>
      <c r="I44" s="173">
        <f t="shared" si="14"/>
        <v>42520609.005199999</v>
      </c>
      <c r="J44" s="178">
        <f t="shared" si="14"/>
        <v>53150761.256499998</v>
      </c>
      <c r="K44" s="252"/>
      <c r="L44" s="253"/>
    </row>
    <row r="45" spans="3:12" ht="18" thickTop="1" thickBot="1">
      <c r="C45" s="249" t="s">
        <v>228</v>
      </c>
      <c r="D45" s="250"/>
      <c r="E45" s="273">
        <f>E17+E23+E29+E35</f>
        <v>127230713.02599999</v>
      </c>
      <c r="F45" s="251">
        <f>F20+F26+F32+F38</f>
        <v>116600560.7747</v>
      </c>
      <c r="G45" s="251">
        <f t="shared" ref="G45:J45" si="15">G20+G26+G32+G38</f>
        <v>105970408.52340001</v>
      </c>
      <c r="H45" s="251">
        <f t="shared" si="15"/>
        <v>95340256.272100002</v>
      </c>
      <c r="I45" s="251">
        <f t="shared" si="15"/>
        <v>84710104.020799994</v>
      </c>
      <c r="J45" s="257">
        <f t="shared" si="15"/>
        <v>74079951.769500002</v>
      </c>
      <c r="K45" s="252" t="s">
        <v>234</v>
      </c>
      <c r="L45" s="254"/>
    </row>
    <row r="46" spans="3:12">
      <c r="K46" s="258"/>
    </row>
    <row r="47" spans="3:12">
      <c r="K47" s="258"/>
    </row>
    <row r="51" spans="1:27">
      <c r="B51" s="159" t="s">
        <v>66</v>
      </c>
      <c r="L51" s="239" t="s">
        <v>303</v>
      </c>
      <c r="U51" s="158" t="s">
        <v>307</v>
      </c>
    </row>
    <row r="52" spans="1:27">
      <c r="E52" s="161" t="s">
        <v>76</v>
      </c>
      <c r="F52" s="161" t="s">
        <v>77</v>
      </c>
      <c r="G52" s="161" t="s">
        <v>78</v>
      </c>
      <c r="H52" s="161" t="s">
        <v>79</v>
      </c>
      <c r="I52" s="161" t="s">
        <v>80</v>
      </c>
      <c r="N52" s="161" t="s">
        <v>76</v>
      </c>
      <c r="O52" s="161" t="s">
        <v>77</v>
      </c>
      <c r="P52" s="161" t="s">
        <v>78</v>
      </c>
      <c r="Q52" s="161" t="s">
        <v>79</v>
      </c>
      <c r="R52" s="161" t="s">
        <v>80</v>
      </c>
      <c r="W52" s="161" t="s">
        <v>76</v>
      </c>
      <c r="X52" s="161" t="s">
        <v>77</v>
      </c>
      <c r="Y52" s="161" t="s">
        <v>78</v>
      </c>
      <c r="Z52" s="161" t="s">
        <v>79</v>
      </c>
      <c r="AA52" s="161" t="s">
        <v>80</v>
      </c>
    </row>
    <row r="53" spans="1:27">
      <c r="A53" s="160" t="s">
        <v>222</v>
      </c>
      <c r="B53" s="60" t="s">
        <v>239</v>
      </c>
      <c r="K53" s="160" t="s">
        <v>222</v>
      </c>
      <c r="L53" s="60" t="s">
        <v>304</v>
      </c>
      <c r="T53" s="160" t="s">
        <v>222</v>
      </c>
      <c r="U53" s="60" t="s">
        <v>308</v>
      </c>
    </row>
    <row r="54" spans="1:27" ht="17" thickBot="1">
      <c r="A54" s="47"/>
      <c r="B54" t="str">
        <f>MO!G30</f>
        <v>Auxiliar de bodega</v>
      </c>
      <c r="E54" s="31">
        <f>MO!T201</f>
        <v>18257108.640000004</v>
      </c>
      <c r="F54" s="31">
        <f>E54*(1+$C$5)</f>
        <v>18655113.608352005</v>
      </c>
      <c r="G54" s="31">
        <f t="shared" ref="G54:I54" si="16">F54*(1+$C$5)</f>
        <v>19061795.085014079</v>
      </c>
      <c r="H54" s="31">
        <f t="shared" si="16"/>
        <v>19477342.217867386</v>
      </c>
      <c r="I54" s="31">
        <f t="shared" si="16"/>
        <v>19901948.278216895</v>
      </c>
      <c r="L54" t="str">
        <f>MO!G29</f>
        <v xml:space="preserve">Asesor comercial </v>
      </c>
      <c r="N54" s="31">
        <f>MO!T200</f>
        <v>26558428.640000001</v>
      </c>
      <c r="O54" s="31">
        <f>N54*(1+$C$5)</f>
        <v>27137402.384352002</v>
      </c>
      <c r="P54" s="31">
        <f t="shared" ref="P54:R54" si="17">O54*(1+$C$5)</f>
        <v>27728997.756330878</v>
      </c>
      <c r="Q54" s="31">
        <f t="shared" si="17"/>
        <v>28333489.907418892</v>
      </c>
      <c r="R54" s="31">
        <f t="shared" si="17"/>
        <v>28951159.987400625</v>
      </c>
      <c r="U54" t="str">
        <f>MO!G37</f>
        <v xml:space="preserve">Gerente comercial </v>
      </c>
      <c r="W54" s="168">
        <f>MO!T208</f>
        <v>18257108.640000004</v>
      </c>
      <c r="X54" s="168">
        <f>W54*(1+$C$5)</f>
        <v>18655113.608352005</v>
      </c>
      <c r="Y54" s="168">
        <f t="shared" ref="Y54:AA54" si="18">X54*(1+$C$5)</f>
        <v>19061795.085014079</v>
      </c>
      <c r="Z54" s="168">
        <f t="shared" si="18"/>
        <v>19477342.217867386</v>
      </c>
      <c r="AA54" s="168">
        <f t="shared" si="18"/>
        <v>19901948.278216895</v>
      </c>
    </row>
    <row r="55" spans="1:27" ht="17" thickTop="1">
      <c r="A55" s="47"/>
      <c r="B55" t="str">
        <f>MO!G31</f>
        <v>Auxiliar logístico</v>
      </c>
      <c r="E55" s="31">
        <f>MO!T202</f>
        <v>22739821.440000009</v>
      </c>
      <c r="F55" s="31">
        <f t="shared" ref="F55:I59" si="19">E55*(1+$C$5)</f>
        <v>23235549.547392011</v>
      </c>
      <c r="G55" s="31">
        <f t="shared" si="19"/>
        <v>23742084.527525157</v>
      </c>
      <c r="H55" s="31">
        <f t="shared" si="19"/>
        <v>24259661.970225208</v>
      </c>
      <c r="I55" s="31">
        <f t="shared" si="19"/>
        <v>24788522.601176117</v>
      </c>
      <c r="L55" t="str">
        <f>MO!G32</f>
        <v>Auxiliar de servicios generales</v>
      </c>
      <c r="N55" s="31">
        <f>MO!T203</f>
        <v>18257108.640000004</v>
      </c>
      <c r="O55" s="31">
        <f t="shared" ref="O55:R60" si="20">N55*(1+$C$5)</f>
        <v>18655113.608352005</v>
      </c>
      <c r="P55" s="31">
        <f t="shared" si="20"/>
        <v>19061795.085014079</v>
      </c>
      <c r="Q55" s="31">
        <f t="shared" si="20"/>
        <v>19477342.217867386</v>
      </c>
      <c r="R55" s="31">
        <f t="shared" si="20"/>
        <v>19901948.278216895</v>
      </c>
      <c r="V55" s="169" t="s">
        <v>309</v>
      </c>
      <c r="W55" s="171">
        <f>W54</f>
        <v>18257108.640000004</v>
      </c>
      <c r="X55" s="171">
        <f t="shared" ref="X55:AA55" si="21">X54</f>
        <v>18655113.608352005</v>
      </c>
      <c r="Y55" s="171">
        <f t="shared" si="21"/>
        <v>19061795.085014079</v>
      </c>
      <c r="Z55" s="171">
        <f t="shared" si="21"/>
        <v>19477342.217867386</v>
      </c>
      <c r="AA55" s="171">
        <f t="shared" si="21"/>
        <v>19901948.278216895</v>
      </c>
    </row>
    <row r="56" spans="1:27">
      <c r="A56" s="47"/>
      <c r="B56" t="str">
        <f>MO!G34</f>
        <v xml:space="preserve">Coordinador logístico </v>
      </c>
      <c r="E56" s="31">
        <f>MO!T205</f>
        <v>28218692.639999997</v>
      </c>
      <c r="F56" s="31">
        <f t="shared" si="19"/>
        <v>28833860.139551997</v>
      </c>
      <c r="G56" s="31">
        <f t="shared" si="19"/>
        <v>29462438.290594231</v>
      </c>
      <c r="H56" s="31">
        <f t="shared" si="19"/>
        <v>30104719.445329186</v>
      </c>
      <c r="I56" s="31">
        <f t="shared" si="19"/>
        <v>30761002.329237364</v>
      </c>
      <c r="L56" t="str">
        <f>MO!G33</f>
        <v>Contador</v>
      </c>
      <c r="N56" s="31">
        <f>MO!T204</f>
        <v>41506600</v>
      </c>
      <c r="O56" s="31">
        <f t="shared" si="20"/>
        <v>42411443.880000003</v>
      </c>
      <c r="P56" s="31">
        <f t="shared" si="20"/>
        <v>43336013.356584005</v>
      </c>
      <c r="Q56" s="31">
        <f t="shared" si="20"/>
        <v>44280738.447757535</v>
      </c>
      <c r="R56" s="31">
        <f t="shared" si="20"/>
        <v>45246058.545918651</v>
      </c>
    </row>
    <row r="57" spans="1:27">
      <c r="A57" s="47"/>
      <c r="B57" t="str">
        <f>MO!G35</f>
        <v>Coordinador de planta</v>
      </c>
      <c r="E57" s="31">
        <f>MO!T206</f>
        <v>31539220.640000001</v>
      </c>
      <c r="F57" s="31">
        <f t="shared" si="19"/>
        <v>32226775.649952002</v>
      </c>
      <c r="G57" s="31">
        <f t="shared" si="19"/>
        <v>32929319.359120958</v>
      </c>
      <c r="H57" s="31">
        <f t="shared" si="19"/>
        <v>33647178.521149799</v>
      </c>
      <c r="I57" s="31">
        <f t="shared" si="19"/>
        <v>34380687.012910865</v>
      </c>
      <c r="L57" t="str">
        <f>MO!G36</f>
        <v>Coordinador de cartera</v>
      </c>
      <c r="N57" s="31">
        <f>MO!T207</f>
        <v>49807920</v>
      </c>
      <c r="O57" s="31">
        <f t="shared" si="20"/>
        <v>50893732.656000003</v>
      </c>
      <c r="P57" s="31">
        <f t="shared" si="20"/>
        <v>52003216.027900808</v>
      </c>
      <c r="Q57" s="31">
        <f t="shared" si="20"/>
        <v>53136886.137309045</v>
      </c>
      <c r="R57" s="31">
        <f t="shared" si="20"/>
        <v>54295270.255102381</v>
      </c>
    </row>
    <row r="58" spans="1:27">
      <c r="A58" s="47"/>
      <c r="B58" t="str">
        <f>MO!G38</f>
        <v xml:space="preserve">Gerente de operaciones </v>
      </c>
      <c r="E58" s="31">
        <f>MO!T209</f>
        <v>83013200</v>
      </c>
      <c r="F58" s="31">
        <f t="shared" si="19"/>
        <v>84822887.760000005</v>
      </c>
      <c r="G58" s="31">
        <f t="shared" si="19"/>
        <v>86672026.71316801</v>
      </c>
      <c r="H58" s="31">
        <f t="shared" si="19"/>
        <v>88561476.895515069</v>
      </c>
      <c r="I58" s="31">
        <f t="shared" si="19"/>
        <v>90492117.091837302</v>
      </c>
      <c r="L58" t="str">
        <f>MO!G39</f>
        <v xml:space="preserve">Gerente general </v>
      </c>
      <c r="N58" s="31">
        <f>MO!T210</f>
        <v>69731088</v>
      </c>
      <c r="O58" s="31">
        <f t="shared" si="20"/>
        <v>71251225.718400002</v>
      </c>
      <c r="P58" s="31">
        <f t="shared" si="20"/>
        <v>72804502.43906112</v>
      </c>
      <c r="Q58" s="31">
        <f t="shared" si="20"/>
        <v>74391640.592232659</v>
      </c>
      <c r="R58" s="31">
        <f t="shared" si="20"/>
        <v>76013378.357143328</v>
      </c>
      <c r="T58" s="160" t="s">
        <v>237</v>
      </c>
      <c r="U58" s="60" t="s">
        <v>238</v>
      </c>
      <c r="V58" s="159" t="s">
        <v>240</v>
      </c>
    </row>
    <row r="59" spans="1:27" ht="17" thickBot="1">
      <c r="A59" s="47"/>
      <c r="B59" t="str">
        <f>MO!G43</f>
        <v xml:space="preserve">Preparador químico </v>
      </c>
      <c r="E59" s="168">
        <f>MO!T214</f>
        <v>26558428.640000001</v>
      </c>
      <c r="F59" s="31">
        <f t="shared" si="19"/>
        <v>27137402.384352002</v>
      </c>
      <c r="G59" s="31">
        <f t="shared" si="19"/>
        <v>27728997.756330878</v>
      </c>
      <c r="H59" s="31">
        <f t="shared" si="19"/>
        <v>28333489.907418892</v>
      </c>
      <c r="I59" s="31">
        <f t="shared" si="19"/>
        <v>28951159.987400625</v>
      </c>
      <c r="L59" t="str">
        <f>MO!G40</f>
        <v>Gestión humana SST</v>
      </c>
      <c r="N59" s="31">
        <f>MO!T211</f>
        <v>31539220.640000001</v>
      </c>
      <c r="O59" s="31">
        <f t="shared" si="20"/>
        <v>32226775.649952002</v>
      </c>
      <c r="P59" s="31">
        <f t="shared" si="20"/>
        <v>32929319.359120958</v>
      </c>
      <c r="Q59" s="31">
        <f t="shared" si="20"/>
        <v>33647178.521149799</v>
      </c>
      <c r="R59" s="31">
        <f t="shared" si="20"/>
        <v>34380687.012910865</v>
      </c>
      <c r="U59" t="str">
        <f>I8</f>
        <v>Edificaciones</v>
      </c>
      <c r="V59" s="186">
        <f>F9</f>
        <v>0.05</v>
      </c>
      <c r="W59" s="63">
        <f>$V$59*F18</f>
        <v>164320.95256500001</v>
      </c>
      <c r="X59" s="63">
        <f>$V$59*G18</f>
        <v>164320.95256500001</v>
      </c>
      <c r="Y59" s="63">
        <f>$V$59*H18</f>
        <v>164320.95256500001</v>
      </c>
      <c r="Z59" s="63">
        <f>$V$59*I18</f>
        <v>164320.95256500001</v>
      </c>
      <c r="AA59" s="63">
        <f>$V$59*J18</f>
        <v>164320.95256500001</v>
      </c>
    </row>
    <row r="60" spans="1:27" ht="18" thickTop="1" thickBot="1">
      <c r="A60" s="47"/>
      <c r="C60" s="169" t="s">
        <v>225</v>
      </c>
      <c r="E60" s="171">
        <f>SUM(E54:E59)</f>
        <v>210326472</v>
      </c>
      <c r="F60" s="171">
        <f>SUM(F54:F59)</f>
        <v>214911589.0896</v>
      </c>
      <c r="G60" s="171">
        <f t="shared" ref="G60:I60" si="22">SUM(G54:G59)</f>
        <v>219596661.73175332</v>
      </c>
      <c r="H60" s="171">
        <f t="shared" si="22"/>
        <v>224383868.95750552</v>
      </c>
      <c r="I60" s="171">
        <f t="shared" si="22"/>
        <v>229275437.30077919</v>
      </c>
      <c r="L60" t="str">
        <f>MO!G41</f>
        <v>Gestor de marketing y publicidad</v>
      </c>
      <c r="N60" s="168">
        <f>MO!T212</f>
        <v>38186072</v>
      </c>
      <c r="O60" s="31">
        <f t="shared" si="20"/>
        <v>39018528.369599998</v>
      </c>
      <c r="P60" s="31">
        <f t="shared" si="20"/>
        <v>39869132.288057283</v>
      </c>
      <c r="Q60" s="31">
        <f t="shared" si="20"/>
        <v>40738279.371936932</v>
      </c>
      <c r="R60" s="31">
        <f t="shared" si="20"/>
        <v>41626373.862245157</v>
      </c>
      <c r="U60" t="str">
        <f>I9</f>
        <v xml:space="preserve">Maquinaria y equipo </v>
      </c>
      <c r="V60" s="186">
        <f>F10</f>
        <v>0</v>
      </c>
      <c r="W60" s="63">
        <f>$V$60*F24</f>
        <v>0</v>
      </c>
      <c r="X60" s="63">
        <f>$V$60*G24</f>
        <v>0</v>
      </c>
      <c r="Y60" s="63">
        <f>$V$60*H24</f>
        <v>0</v>
      </c>
      <c r="Z60" s="63">
        <f>$V$60*I24</f>
        <v>0</v>
      </c>
      <c r="AA60" s="63">
        <f>$V$60*J24</f>
        <v>0</v>
      </c>
    </row>
    <row r="61" spans="1:27" ht="17" thickTop="1">
      <c r="A61" s="47"/>
      <c r="M61" s="169" t="s">
        <v>305</v>
      </c>
      <c r="N61" s="171">
        <f>SUM(N54:N60)</f>
        <v>275586437.92000002</v>
      </c>
      <c r="O61" s="171">
        <f t="shared" ref="O61:R61" si="23">SUM(O54:O60)</f>
        <v>281594222.26665598</v>
      </c>
      <c r="P61" s="171">
        <f t="shared" si="23"/>
        <v>287732976.31206912</v>
      </c>
      <c r="Q61" s="171">
        <f t="shared" si="23"/>
        <v>294005555.19567227</v>
      </c>
      <c r="R61" s="171">
        <f t="shared" si="23"/>
        <v>300414876.29893792</v>
      </c>
      <c r="U61" t="str">
        <f>I10</f>
        <v>Muebles y enseres</v>
      </c>
      <c r="V61" s="186">
        <f>F11</f>
        <v>0.2</v>
      </c>
      <c r="W61" s="63">
        <f>$V$61*F30</f>
        <v>551346.64</v>
      </c>
      <c r="X61" s="63">
        <f>$V$61*G30</f>
        <v>551346.64</v>
      </c>
      <c r="Y61" s="63">
        <f>$V$61*H30</f>
        <v>551346.64</v>
      </c>
      <c r="Z61" s="63">
        <f>$V$61*I30</f>
        <v>551346.64</v>
      </c>
      <c r="AA61" s="63">
        <f>$V$61*J30</f>
        <v>551346.64</v>
      </c>
    </row>
    <row r="62" spans="1:27" ht="17" thickBot="1">
      <c r="A62" s="47"/>
      <c r="U62" t="str">
        <f>I11</f>
        <v xml:space="preserve">Equipo de computo </v>
      </c>
      <c r="V62" s="186">
        <f>F12</f>
        <v>0.2</v>
      </c>
      <c r="W62" s="173">
        <f>$V$62*F36</f>
        <v>477400</v>
      </c>
      <c r="X62" s="173">
        <f>$V$62*G36</f>
        <v>477400</v>
      </c>
      <c r="Y62" s="173">
        <f>$V$62*H36</f>
        <v>477400</v>
      </c>
      <c r="Z62" s="173">
        <f>$V$62*I36</f>
        <v>477400</v>
      </c>
      <c r="AA62" s="173">
        <f>$V$62*J36</f>
        <v>477400</v>
      </c>
    </row>
    <row r="63" spans="1:27" ht="17" thickTop="1">
      <c r="A63" s="160" t="s">
        <v>237</v>
      </c>
      <c r="B63" s="60" t="s">
        <v>238</v>
      </c>
      <c r="C63" s="159" t="s">
        <v>240</v>
      </c>
      <c r="V63" s="169" t="s">
        <v>37</v>
      </c>
      <c r="W63" s="156">
        <f>SUM(W59:W62)</f>
        <v>1193067.5925650001</v>
      </c>
      <c r="X63" s="156">
        <f t="shared" ref="X63:AA63" si="24">SUM(X59:X62)</f>
        <v>1193067.5925650001</v>
      </c>
      <c r="Y63" s="156">
        <f t="shared" si="24"/>
        <v>1193067.5925650001</v>
      </c>
      <c r="Z63" s="156">
        <f t="shared" si="24"/>
        <v>1193067.5925650001</v>
      </c>
      <c r="AA63" s="156">
        <f t="shared" si="24"/>
        <v>1193067.5925650001</v>
      </c>
    </row>
    <row r="64" spans="1:27">
      <c r="A64" s="47"/>
      <c r="B64" t="str">
        <f>I8</f>
        <v>Edificaciones</v>
      </c>
      <c r="C64" s="186">
        <f>D9</f>
        <v>0.7</v>
      </c>
      <c r="E64" s="63">
        <f>$C$64*F18</f>
        <v>2300493.3359099999</v>
      </c>
      <c r="F64" s="63">
        <f>$C$64*G18</f>
        <v>2300493.3359099999</v>
      </c>
      <c r="G64" s="63">
        <f>$C$64*H18</f>
        <v>2300493.3359099999</v>
      </c>
      <c r="H64" s="63">
        <f>$C$64*I18</f>
        <v>2300493.3359099999</v>
      </c>
      <c r="I64" s="63">
        <f>$C$64*J18</f>
        <v>2300493.3359099999</v>
      </c>
      <c r="K64" s="160" t="s">
        <v>237</v>
      </c>
      <c r="L64" s="60" t="s">
        <v>238</v>
      </c>
      <c r="M64" s="159" t="s">
        <v>240</v>
      </c>
    </row>
    <row r="65" spans="1:27">
      <c r="A65" s="47"/>
      <c r="B65" t="str">
        <f>I9</f>
        <v xml:space="preserve">Maquinaria y equipo </v>
      </c>
      <c r="C65" s="186">
        <f>D10</f>
        <v>1</v>
      </c>
      <c r="E65" s="63">
        <f>$C$65*F24</f>
        <v>2200000</v>
      </c>
      <c r="F65" s="63">
        <f>$C$65*G24</f>
        <v>2200000</v>
      </c>
      <c r="G65" s="63">
        <f>$C$65*H24</f>
        <v>2200000</v>
      </c>
      <c r="H65" s="63">
        <f>$C$65*I24</f>
        <v>2200000</v>
      </c>
      <c r="I65" s="63">
        <f>$C$65*J24</f>
        <v>2200000</v>
      </c>
      <c r="L65" t="str">
        <f>I8</f>
        <v>Edificaciones</v>
      </c>
      <c r="M65" s="186">
        <f>E9</f>
        <v>0.25</v>
      </c>
      <c r="N65" s="63">
        <f>$M$65*F18</f>
        <v>821604.76282499998</v>
      </c>
      <c r="O65" s="63">
        <f>$M$65*G18</f>
        <v>821604.76282499998</v>
      </c>
      <c r="P65" s="63">
        <f>$M$65*H18</f>
        <v>821604.76282499998</v>
      </c>
      <c r="Q65" s="63">
        <f>$M$65*I18</f>
        <v>821604.76282499998</v>
      </c>
      <c r="R65" s="63">
        <f>$M$65*J18</f>
        <v>821604.76282499998</v>
      </c>
    </row>
    <row r="66" spans="1:27">
      <c r="A66" s="47"/>
      <c r="B66" t="str">
        <f>I10</f>
        <v>Muebles y enseres</v>
      </c>
      <c r="C66" s="186">
        <f>D11</f>
        <v>0.4</v>
      </c>
      <c r="E66" s="63">
        <f>$C$66*F30</f>
        <v>1102693.28</v>
      </c>
      <c r="F66" s="63">
        <f>$C$66*G30</f>
        <v>1102693.28</v>
      </c>
      <c r="G66" s="63">
        <f>$C$66*H30</f>
        <v>1102693.28</v>
      </c>
      <c r="H66" s="63">
        <f>$C$66*I30</f>
        <v>1102693.28</v>
      </c>
      <c r="I66" s="63">
        <f>$C$66*J30</f>
        <v>1102693.28</v>
      </c>
      <c r="L66" t="str">
        <f>I9</f>
        <v xml:space="preserve">Maquinaria y equipo </v>
      </c>
      <c r="M66" s="186">
        <f>E10</f>
        <v>0</v>
      </c>
      <c r="N66" s="63">
        <f>$M$66*F24</f>
        <v>0</v>
      </c>
      <c r="O66" s="63">
        <f>$M$66*G24</f>
        <v>0</v>
      </c>
      <c r="P66" s="63">
        <f>$M$66*H24</f>
        <v>0</v>
      </c>
      <c r="Q66" s="63">
        <f>$M$66*I24</f>
        <v>0</v>
      </c>
      <c r="R66" s="63">
        <f>$M$66*J24</f>
        <v>0</v>
      </c>
      <c r="T66" s="160" t="s">
        <v>264</v>
      </c>
      <c r="U66" s="60" t="s">
        <v>265</v>
      </c>
      <c r="V66" s="186">
        <v>0.3</v>
      </c>
      <c r="W66" s="237">
        <f>$V$66*LOGÍSITICA!H29</f>
        <v>551888114.74587834</v>
      </c>
      <c r="X66" s="237">
        <f>$V$66*LOGÍSITICA!I29</f>
        <v>573713116.06466699</v>
      </c>
      <c r="Y66" s="237">
        <f>$V$66*LOGÍSITICA!J29</f>
        <v>621522542.40338922</v>
      </c>
      <c r="Z66" s="237">
        <f>$V$66*LOGÍSITICA!K29</f>
        <v>621522542.40338922</v>
      </c>
      <c r="AA66" s="237">
        <f>$V$66*LOGÍSITICA!L29</f>
        <v>669331968.74211144</v>
      </c>
    </row>
    <row r="67" spans="1:27" ht="17" thickBot="1">
      <c r="A67" s="47"/>
      <c r="B67" t="str">
        <f>I11</f>
        <v xml:space="preserve">Equipo de computo </v>
      </c>
      <c r="C67" s="186">
        <f>D12</f>
        <v>0.5</v>
      </c>
      <c r="E67" s="173">
        <f>$C$67*F36</f>
        <v>1193500</v>
      </c>
      <c r="F67" s="173">
        <f>$C$67*G36</f>
        <v>1193500</v>
      </c>
      <c r="G67" s="173">
        <f>$C$67*H36</f>
        <v>1193500</v>
      </c>
      <c r="H67" s="173">
        <f>$C$67*I36</f>
        <v>1193500</v>
      </c>
      <c r="I67" s="173">
        <f>$C$67*J36</f>
        <v>1193500</v>
      </c>
      <c r="L67" t="str">
        <f>I10</f>
        <v>Muebles y enseres</v>
      </c>
      <c r="M67" s="186">
        <f>E11</f>
        <v>0.4</v>
      </c>
      <c r="N67" s="63">
        <f>$M$67*F30</f>
        <v>1102693.28</v>
      </c>
      <c r="O67" s="63">
        <f>$M$67*G30</f>
        <v>1102693.28</v>
      </c>
      <c r="P67" s="63">
        <f>$M$67*H30</f>
        <v>1102693.28</v>
      </c>
      <c r="Q67" s="63">
        <f>$M$67*I30</f>
        <v>1102693.28</v>
      </c>
      <c r="R67" s="63">
        <f>$M$67*J30</f>
        <v>1102693.28</v>
      </c>
    </row>
    <row r="68" spans="1:27" ht="18" thickTop="1" thickBot="1">
      <c r="A68" s="47"/>
      <c r="C68" s="170" t="s">
        <v>241</v>
      </c>
      <c r="E68" s="156">
        <f>SUM(E64:E67)</f>
        <v>6796686.6159100002</v>
      </c>
      <c r="F68" s="156">
        <f t="shared" ref="F68:I68" si="25">SUM(F64:F67)</f>
        <v>6796686.6159100002</v>
      </c>
      <c r="G68" s="156">
        <f t="shared" si="25"/>
        <v>6796686.6159100002</v>
      </c>
      <c r="H68" s="156">
        <f t="shared" si="25"/>
        <v>6796686.6159100002</v>
      </c>
      <c r="I68" s="156">
        <f t="shared" si="25"/>
        <v>6796686.6159100002</v>
      </c>
      <c r="L68" t="str">
        <f>I11</f>
        <v xml:space="preserve">Equipo de computo </v>
      </c>
      <c r="M68" s="186">
        <f>E12</f>
        <v>0.3</v>
      </c>
      <c r="N68" s="173">
        <f>$M$68*F36</f>
        <v>716100</v>
      </c>
      <c r="O68" s="173">
        <f>$M$68*G36</f>
        <v>716100</v>
      </c>
      <c r="P68" s="173">
        <f>$M$68*H36</f>
        <v>716100</v>
      </c>
      <c r="Q68" s="173">
        <f>$M$68*I36</f>
        <v>716100</v>
      </c>
      <c r="R68" s="173">
        <f>$M$68*J36</f>
        <v>716100</v>
      </c>
    </row>
    <row r="69" spans="1:27" ht="17" thickTop="1">
      <c r="A69" s="47"/>
      <c r="M69" s="169" t="s">
        <v>37</v>
      </c>
      <c r="N69" s="156">
        <f>SUM(N65:N68)</f>
        <v>2640398.0428249999</v>
      </c>
      <c r="O69" s="156">
        <f t="shared" ref="O69:R69" si="26">SUM(O65:O68)</f>
        <v>2640398.0428249999</v>
      </c>
      <c r="P69" s="156">
        <f t="shared" si="26"/>
        <v>2640398.0428249999</v>
      </c>
      <c r="Q69" s="156">
        <f t="shared" si="26"/>
        <v>2640398.0428249999</v>
      </c>
      <c r="R69" s="156">
        <f t="shared" si="26"/>
        <v>2640398.0428249999</v>
      </c>
      <c r="T69" s="160" t="s">
        <v>318</v>
      </c>
      <c r="U69" s="60" t="s">
        <v>319</v>
      </c>
      <c r="V69" s="186">
        <v>0.05</v>
      </c>
      <c r="W69" s="156">
        <f>N75</f>
        <v>5075508</v>
      </c>
      <c r="X69" s="156">
        <f t="shared" ref="X69:AA69" si="27">O75</f>
        <v>5276224.3514375165</v>
      </c>
      <c r="Y69" s="156">
        <f t="shared" si="27"/>
        <v>5484878.2440501014</v>
      </c>
      <c r="Z69" s="156">
        <f t="shared" si="27"/>
        <v>5701783.5763291065</v>
      </c>
      <c r="AA69" s="156">
        <f t="shared" si="27"/>
        <v>5927266.6602149233</v>
      </c>
    </row>
    <row r="70" spans="1:27">
      <c r="A70" s="47"/>
      <c r="M70" s="170"/>
      <c r="N70" s="170"/>
      <c r="O70" s="170"/>
      <c r="P70" s="170"/>
      <c r="Q70" s="170"/>
      <c r="R70" s="170"/>
    </row>
    <row r="71" spans="1:27">
      <c r="A71" s="160" t="s">
        <v>264</v>
      </c>
      <c r="B71" s="60" t="s">
        <v>265</v>
      </c>
      <c r="C71" s="186">
        <v>0.6</v>
      </c>
      <c r="D71" s="47"/>
      <c r="E71" s="237">
        <f>$C$71*LOGÍSITICA!H29</f>
        <v>1103776229.4917567</v>
      </c>
      <c r="F71" s="237">
        <f>$C$71*LOGÍSITICA!I29</f>
        <v>1147426232.129334</v>
      </c>
      <c r="G71" s="237">
        <f>$C$71*LOGÍSITICA!J29</f>
        <v>1243045084.8067784</v>
      </c>
      <c r="H71" s="237">
        <f>$C$71*LOGÍSITICA!K29</f>
        <v>1243045084.8067784</v>
      </c>
      <c r="I71" s="237">
        <f>$C$71*LOGÍSITICA!L29</f>
        <v>1338663937.4842229</v>
      </c>
      <c r="U71" s="131" t="s">
        <v>310</v>
      </c>
      <c r="W71" s="238">
        <f>W55+W63+W66+W69</f>
        <v>576413798.97844338</v>
      </c>
      <c r="X71" s="238">
        <f t="shared" ref="X71:AA71" si="28">X55+X63+X66+X69</f>
        <v>598837521.61702156</v>
      </c>
      <c r="Y71" s="238">
        <f t="shared" si="28"/>
        <v>647262283.32501841</v>
      </c>
      <c r="Z71" s="238">
        <f t="shared" si="28"/>
        <v>647894735.79015076</v>
      </c>
      <c r="AA71" s="238">
        <f t="shared" si="28"/>
        <v>696354251.27310824</v>
      </c>
    </row>
    <row r="72" spans="1:27">
      <c r="K72" s="160" t="s">
        <v>264</v>
      </c>
      <c r="L72" s="60" t="s">
        <v>265</v>
      </c>
      <c r="M72" s="186">
        <v>0.1</v>
      </c>
      <c r="N72" s="237">
        <f>$M$72*LOGÍSITICA!H29</f>
        <v>183962704.9152928</v>
      </c>
      <c r="O72" s="237">
        <f>$M$72*LOGÍSITICA!I29</f>
        <v>191237705.35488901</v>
      </c>
      <c r="P72" s="237">
        <f>$M$72*LOGÍSITICA!J29</f>
        <v>207174180.80112976</v>
      </c>
      <c r="Q72" s="237">
        <f>$M$72*LOGÍSITICA!K29</f>
        <v>207174180.80112976</v>
      </c>
      <c r="R72" s="237">
        <f>$M$72*LOGÍSITICA!L29</f>
        <v>223110656.24737048</v>
      </c>
    </row>
    <row r="74" spans="1:27">
      <c r="A74" s="160" t="s">
        <v>318</v>
      </c>
      <c r="B74" s="60" t="s">
        <v>319</v>
      </c>
      <c r="C74" s="61">
        <f>101510160</f>
        <v>101510160</v>
      </c>
      <c r="D74" s="186">
        <v>0.9</v>
      </c>
      <c r="E74" s="156">
        <f>C74*D74</f>
        <v>91359144</v>
      </c>
      <c r="F74" s="171">
        <f>E74*(1+$C$3)</f>
        <v>94972038.325875297</v>
      </c>
      <c r="G74" s="171">
        <f t="shared" ref="G74:I74" si="29">F74*(1+$C$3)</f>
        <v>98727808.392901823</v>
      </c>
      <c r="H74" s="171">
        <f t="shared" si="29"/>
        <v>102632104.37392391</v>
      </c>
      <c r="I74" s="171">
        <f t="shared" si="29"/>
        <v>106690799.8838686</v>
      </c>
    </row>
    <row r="75" spans="1:27">
      <c r="K75" s="160" t="s">
        <v>318</v>
      </c>
      <c r="L75" s="60" t="s">
        <v>319</v>
      </c>
      <c r="M75" s="186">
        <v>0.05</v>
      </c>
      <c r="N75" s="156">
        <f>M75*C74</f>
        <v>5075508</v>
      </c>
      <c r="O75" s="171">
        <f>N75*(1+$C$3)</f>
        <v>5276224.3514375165</v>
      </c>
      <c r="P75" s="171">
        <f>O75*(1+$C$3)</f>
        <v>5484878.2440501014</v>
      </c>
      <c r="Q75" s="171">
        <f t="shared" ref="Q75:R75" si="30">P75*(1+$C$3)</f>
        <v>5701783.5763291065</v>
      </c>
      <c r="R75" s="171">
        <f t="shared" si="30"/>
        <v>5927266.6602149233</v>
      </c>
    </row>
    <row r="76" spans="1:27">
      <c r="C76" s="158" t="s">
        <v>302</v>
      </c>
      <c r="D76" s="131"/>
      <c r="E76" s="238">
        <f>E60+E68+E71+E74</f>
        <v>1412258532.1076667</v>
      </c>
      <c r="F76" s="238">
        <f t="shared" ref="F76:I76" si="31">F60+F68+F71+F74</f>
        <v>1464106546.1607192</v>
      </c>
      <c r="G76" s="238">
        <f t="shared" si="31"/>
        <v>1568166241.5473437</v>
      </c>
      <c r="H76" s="238">
        <f t="shared" si="31"/>
        <v>1576857744.754118</v>
      </c>
      <c r="I76" s="238">
        <f t="shared" si="31"/>
        <v>1681426861.2847807</v>
      </c>
    </row>
    <row r="77" spans="1:27">
      <c r="L77" s="131" t="s">
        <v>306</v>
      </c>
      <c r="M77" s="131"/>
      <c r="N77" s="238">
        <f>N61+N69+N72+N75</f>
        <v>467265048.8781178</v>
      </c>
      <c r="O77" s="238">
        <f>O61+O69+O72+O75</f>
        <v>480748550.01580745</v>
      </c>
      <c r="P77" s="238">
        <f>P61+P69+P72+P75</f>
        <v>503032433.40007395</v>
      </c>
      <c r="Q77" s="238">
        <f>Q61+Q69+Q72+Q75</f>
        <v>509521917.61595613</v>
      </c>
      <c r="R77" s="238">
        <f>R61+R69+R72+R75</f>
        <v>532093197.24934828</v>
      </c>
    </row>
    <row r="79" spans="1:27">
      <c r="E79" s="318">
        <f>E71/E76</f>
        <v>0.781568108386268</v>
      </c>
      <c r="F79" s="318">
        <f>E60/E76</f>
        <v>0.14892915653772471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AABCC-BBAC-7241-A219-F101202117DA}">
  <dimension ref="A1:L48"/>
  <sheetViews>
    <sheetView topLeftCell="C1" zoomScale="117" workbookViewId="0">
      <selection activeCell="G26" sqref="G26"/>
    </sheetView>
  </sheetViews>
  <sheetFormatPr baseColWidth="10" defaultRowHeight="16"/>
  <cols>
    <col min="1" max="1" width="5" customWidth="1"/>
    <col min="2" max="2" width="22.83203125" customWidth="1"/>
    <col min="3" max="3" width="13.5" customWidth="1"/>
    <col min="5" max="5" width="8.83203125" customWidth="1"/>
    <col min="6" max="6" width="39.5" customWidth="1"/>
    <col min="7" max="7" width="18.5" customWidth="1"/>
    <col min="8" max="12" width="19.1640625" customWidth="1"/>
  </cols>
  <sheetData>
    <row r="1" spans="1:12">
      <c r="A1" s="187"/>
      <c r="B1" s="236" t="s">
        <v>167</v>
      </c>
      <c r="C1" s="235">
        <f>'CIF- GADM Y VENT'!C3</f>
        <v>3.9546061485375761E-2</v>
      </c>
      <c r="D1" s="187"/>
      <c r="E1" s="187"/>
      <c r="F1" s="187"/>
      <c r="G1" s="187"/>
      <c r="H1" s="187"/>
      <c r="I1" s="188" t="s">
        <v>242</v>
      </c>
      <c r="J1" s="187">
        <v>3857.64</v>
      </c>
      <c r="K1" s="187"/>
      <c r="L1" s="187"/>
    </row>
    <row r="2" spans="1:12" ht="19">
      <c r="A2" s="187"/>
      <c r="B2" s="190" t="s">
        <v>267</v>
      </c>
      <c r="C2" s="187"/>
      <c r="D2" s="187"/>
      <c r="E2" s="187"/>
      <c r="F2" s="189" t="s">
        <v>243</v>
      </c>
      <c r="G2" s="189" t="s">
        <v>244</v>
      </c>
      <c r="H2" s="189" t="s">
        <v>245</v>
      </c>
      <c r="I2" s="189" t="s">
        <v>246</v>
      </c>
      <c r="J2" s="189" t="s">
        <v>247</v>
      </c>
      <c r="K2" s="187"/>
      <c r="L2" s="187"/>
    </row>
    <row r="3" spans="1:12">
      <c r="A3" s="187"/>
      <c r="B3" s="187" t="s">
        <v>268</v>
      </c>
      <c r="C3" s="191">
        <f>'COSTOS-BALANCE'!L8</f>
        <v>12733.011049723757</v>
      </c>
      <c r="D3" s="187"/>
      <c r="E3" s="187"/>
      <c r="F3" s="192" t="s">
        <v>248</v>
      </c>
      <c r="G3" s="193">
        <f>H3*C10</f>
        <v>121854915.74585634</v>
      </c>
      <c r="H3" s="193">
        <f>C3/(1-C4)</f>
        <v>12733.011049723757</v>
      </c>
      <c r="I3" s="194">
        <f>G3/J1</f>
        <v>31587.943858383973</v>
      </c>
      <c r="J3" s="194">
        <f>I3/C10</f>
        <v>3.3007255860380327</v>
      </c>
      <c r="K3" s="195"/>
      <c r="L3" s="187"/>
    </row>
    <row r="4" spans="1:12">
      <c r="A4" s="187"/>
      <c r="B4" s="187" t="s">
        <v>269</v>
      </c>
      <c r="C4" s="196">
        <v>0</v>
      </c>
      <c r="D4" s="187"/>
      <c r="E4" s="187"/>
      <c r="F4" s="192" t="s">
        <v>249</v>
      </c>
      <c r="G4" s="193">
        <f>C13*D21</f>
        <v>2760000</v>
      </c>
      <c r="H4" s="193">
        <f>G4/C10</f>
        <v>288.40125391849529</v>
      </c>
      <c r="I4" s="194">
        <f>G4/J1</f>
        <v>715.46334028058607</v>
      </c>
      <c r="J4" s="194">
        <f>I4/C10</f>
        <v>7.4761059590447862E-2</v>
      </c>
      <c r="K4" s="187"/>
      <c r="L4" s="187"/>
    </row>
    <row r="5" spans="1:12" ht="17">
      <c r="A5" s="187"/>
      <c r="B5" s="187" t="s">
        <v>270</v>
      </c>
      <c r="C5" s="197">
        <f>500*1.1</f>
        <v>550</v>
      </c>
      <c r="D5" s="198">
        <f>C5/1000</f>
        <v>0.55000000000000004</v>
      </c>
      <c r="E5" s="187"/>
      <c r="F5" s="199" t="s">
        <v>250</v>
      </c>
      <c r="G5" s="193">
        <v>0</v>
      </c>
      <c r="H5" s="193">
        <v>0</v>
      </c>
      <c r="I5" s="194">
        <v>0</v>
      </c>
      <c r="J5" s="194">
        <v>0</v>
      </c>
      <c r="K5" s="187"/>
      <c r="L5" s="187"/>
    </row>
    <row r="6" spans="1:12">
      <c r="A6" s="187"/>
      <c r="B6" s="187" t="s">
        <v>271</v>
      </c>
      <c r="C6" s="187"/>
      <c r="D6" s="187"/>
      <c r="E6" s="187"/>
      <c r="F6" s="200" t="s">
        <v>251</v>
      </c>
      <c r="G6" s="201">
        <f>H6*C10</f>
        <v>124614915.74585634</v>
      </c>
      <c r="H6" s="201">
        <f>SUM(H3:H5)</f>
        <v>13021.412303642252</v>
      </c>
      <c r="I6" s="202">
        <f>G6/J1</f>
        <v>32303.407198664558</v>
      </c>
      <c r="J6" s="203">
        <f>I6/C10</f>
        <v>3.3754866456284804</v>
      </c>
      <c r="K6" s="195"/>
      <c r="L6" s="204"/>
    </row>
    <row r="7" spans="1:12">
      <c r="A7" s="187"/>
      <c r="B7" s="187" t="s">
        <v>272</v>
      </c>
      <c r="C7" s="205">
        <v>40</v>
      </c>
      <c r="D7" s="187"/>
      <c r="E7" s="187"/>
      <c r="F7" s="192" t="s">
        <v>252</v>
      </c>
      <c r="G7" s="193">
        <f>C35*C32</f>
        <v>4069720.94</v>
      </c>
      <c r="H7" s="193">
        <f>G7/$C$10</f>
        <v>425.25819644723094</v>
      </c>
      <c r="I7" s="194">
        <f>G7/$J$1</f>
        <v>1054.976861500814</v>
      </c>
      <c r="J7" s="194">
        <f>I7/$C$10</f>
        <v>0.11023791656225852</v>
      </c>
      <c r="K7" s="187"/>
      <c r="L7" s="187"/>
    </row>
    <row r="8" spans="1:12">
      <c r="A8" s="187"/>
      <c r="B8" s="187" t="s">
        <v>273</v>
      </c>
      <c r="C8" s="205">
        <v>50</v>
      </c>
      <c r="D8" s="187"/>
      <c r="E8" s="187"/>
      <c r="F8" s="192" t="s">
        <v>253</v>
      </c>
      <c r="G8" s="193">
        <f>G6*C37</f>
        <v>872304.41022099438</v>
      </c>
      <c r="H8" s="193">
        <f>G8/$C$10</f>
        <v>91.149886125495755</v>
      </c>
      <c r="I8" s="194">
        <f>G8/$J$1</f>
        <v>226.12385039065191</v>
      </c>
      <c r="J8" s="194">
        <f>I8/$C$10</f>
        <v>2.3628406519399365E-2</v>
      </c>
      <c r="K8" s="187"/>
      <c r="L8" s="187"/>
    </row>
    <row r="9" spans="1:12">
      <c r="A9" s="187"/>
      <c r="B9" s="187" t="s">
        <v>274</v>
      </c>
      <c r="C9" s="205">
        <v>60</v>
      </c>
      <c r="D9" s="187"/>
      <c r="E9" s="187"/>
      <c r="F9" s="206" t="s">
        <v>254</v>
      </c>
      <c r="G9" s="207">
        <f>SUM(G7:G8)</f>
        <v>4942025.3502209941</v>
      </c>
      <c r="H9" s="207">
        <f>G9/C10</f>
        <v>516.4080825727267</v>
      </c>
      <c r="I9" s="208">
        <f>G9/J1</f>
        <v>1281.1007118914658</v>
      </c>
      <c r="J9" s="208">
        <f>H9/J1</f>
        <v>0.13386632308165788</v>
      </c>
      <c r="K9" s="187"/>
      <c r="L9" s="187"/>
    </row>
    <row r="10" spans="1:12">
      <c r="A10" s="187"/>
      <c r="B10" s="187" t="s">
        <v>275</v>
      </c>
      <c r="C10" s="209">
        <v>9570</v>
      </c>
      <c r="D10" s="187"/>
      <c r="E10" s="187"/>
      <c r="F10" s="192" t="s">
        <v>255</v>
      </c>
      <c r="G10" s="193">
        <f>SUM([1]Cotizaciones!V5:V6)</f>
        <v>14158799.999999998</v>
      </c>
      <c r="H10" s="193">
        <f>G10/$C$10</f>
        <v>1479.4984326018807</v>
      </c>
      <c r="I10" s="194">
        <f>G10/$J$1</f>
        <v>3670.3269356394062</v>
      </c>
      <c r="J10" s="194">
        <f>I10/$C$10</f>
        <v>0.38352423569899752</v>
      </c>
      <c r="K10" s="187"/>
      <c r="L10" s="187"/>
    </row>
    <row r="11" spans="1:12" ht="19">
      <c r="A11" s="187"/>
      <c r="B11" s="190" t="s">
        <v>276</v>
      </c>
      <c r="C11" s="187"/>
      <c r="D11" s="187"/>
      <c r="E11" s="187"/>
      <c r="F11" s="192" t="s">
        <v>256</v>
      </c>
      <c r="G11" s="193">
        <f>SUM([1]Cotizaciones!V7:V8)</f>
        <v>187500</v>
      </c>
      <c r="H11" s="193">
        <f>G11/$C$10</f>
        <v>19.592476489028215</v>
      </c>
      <c r="I11" s="194">
        <f t="shared" ref="I11:I12" si="0">G11/$J$1</f>
        <v>48.604846486452857</v>
      </c>
      <c r="J11" s="194">
        <f t="shared" ref="J11:J12" si="1">I11/$C$10</f>
        <v>5.0788763308728165E-3</v>
      </c>
      <c r="K11" s="187"/>
      <c r="L11" s="187"/>
    </row>
    <row r="12" spans="1:12">
      <c r="A12" s="187"/>
      <c r="B12" s="187" t="s">
        <v>277</v>
      </c>
      <c r="C12" s="187"/>
      <c r="D12" s="187"/>
      <c r="E12" s="187"/>
      <c r="F12" s="192" t="s">
        <v>257</v>
      </c>
      <c r="G12" s="193">
        <f>[1]Cotizaciones!V9</f>
        <v>430000</v>
      </c>
      <c r="H12" s="193">
        <f>G12/$C$10</f>
        <v>44.932079414838036</v>
      </c>
      <c r="I12" s="194">
        <f t="shared" si="0"/>
        <v>111.46711460893189</v>
      </c>
      <c r="J12" s="194">
        <f t="shared" si="1"/>
        <v>1.1647556385468327E-2</v>
      </c>
      <c r="K12" s="187"/>
      <c r="L12" s="187"/>
    </row>
    <row r="13" spans="1:12">
      <c r="A13" s="187"/>
      <c r="B13" s="187" t="s">
        <v>278</v>
      </c>
      <c r="C13" s="191">
        <v>120000</v>
      </c>
      <c r="D13" s="187"/>
      <c r="E13" s="187"/>
      <c r="F13" s="206" t="s">
        <v>258</v>
      </c>
      <c r="G13" s="207">
        <f>SUM(G10:G12)</f>
        <v>14776299.999999998</v>
      </c>
      <c r="H13" s="207">
        <f>SUM(H10:H12)</f>
        <v>1544.022988505747</v>
      </c>
      <c r="I13" s="208">
        <f>SUM(I10:I12)</f>
        <v>3830.3988967347909</v>
      </c>
      <c r="J13" s="208">
        <f>SUM(J10:J12)</f>
        <v>0.40025066841533868</v>
      </c>
      <c r="K13" s="187"/>
      <c r="L13" s="187"/>
    </row>
    <row r="14" spans="1:12">
      <c r="A14" s="187"/>
      <c r="B14" s="187" t="s">
        <v>279</v>
      </c>
      <c r="C14" s="210">
        <v>25</v>
      </c>
      <c r="D14" s="187"/>
      <c r="E14" s="187"/>
      <c r="F14" s="211" t="s">
        <v>259</v>
      </c>
      <c r="G14" s="212">
        <f>G6+G9+G13</f>
        <v>144333241.09607732</v>
      </c>
      <c r="H14" s="212">
        <f>H6+H9+H13</f>
        <v>15081.843374720725</v>
      </c>
      <c r="I14" s="213">
        <f>I6+I9+I13</f>
        <v>37414.906807290812</v>
      </c>
      <c r="J14" s="214">
        <f>J6+J9+J13</f>
        <v>3.909603637125477</v>
      </c>
      <c r="K14" s="187"/>
      <c r="L14" s="187"/>
    </row>
    <row r="15" spans="1:12">
      <c r="A15" s="187"/>
      <c r="B15" s="187" t="s">
        <v>272</v>
      </c>
      <c r="C15" s="215">
        <v>225</v>
      </c>
      <c r="D15" s="216">
        <f>ROUNDDOWN(C15/C7,0)</f>
        <v>5</v>
      </c>
      <c r="E15" s="217">
        <f>C15/100</f>
        <v>2.25</v>
      </c>
      <c r="F15" s="192" t="s">
        <v>260</v>
      </c>
      <c r="G15" s="193">
        <f>I15*J1</f>
        <v>8043179.3999999994</v>
      </c>
      <c r="H15" s="193">
        <f>G15/C10</f>
        <v>840.45761755485887</v>
      </c>
      <c r="I15" s="194">
        <v>2085</v>
      </c>
      <c r="J15" s="194">
        <f>I15/$C$10</f>
        <v>0.21786833855799373</v>
      </c>
      <c r="K15" s="187"/>
      <c r="L15" s="187"/>
    </row>
    <row r="16" spans="1:12">
      <c r="A16" s="187"/>
      <c r="B16" s="187" t="s">
        <v>273</v>
      </c>
      <c r="C16" s="215">
        <v>100</v>
      </c>
      <c r="D16" s="216">
        <f>ROUNDDOWN(C16/C8,0)</f>
        <v>2</v>
      </c>
      <c r="E16" s="217">
        <f t="shared" ref="E16:E17" si="2">C16/100</f>
        <v>1</v>
      </c>
      <c r="F16" s="218" t="s">
        <v>261</v>
      </c>
      <c r="G16" s="212">
        <f>SUM(G14:G15)</f>
        <v>152376420.49607733</v>
      </c>
      <c r="H16" s="212">
        <f>SUM(H14:H15)</f>
        <v>15922.300992275585</v>
      </c>
      <c r="I16" s="214">
        <f>SUM(I14:I15)</f>
        <v>39499.906807290812</v>
      </c>
      <c r="J16" s="214">
        <f>SUM(J14:J15)</f>
        <v>4.1274719756834708</v>
      </c>
      <c r="K16" s="219"/>
      <c r="L16" s="187"/>
    </row>
    <row r="17" spans="1:12">
      <c r="A17" s="187"/>
      <c r="B17" s="187" t="s">
        <v>274</v>
      </c>
      <c r="C17" s="215">
        <v>120</v>
      </c>
      <c r="D17" s="216">
        <f>ROUNDDOWN(C17/C9,0)</f>
        <v>2</v>
      </c>
      <c r="E17" s="217">
        <f t="shared" si="2"/>
        <v>1.2</v>
      </c>
      <c r="F17" s="192" t="s">
        <v>262</v>
      </c>
      <c r="G17" s="193">
        <f>I17*J1</f>
        <v>925833.6</v>
      </c>
      <c r="H17" s="193">
        <f>G17/C10</f>
        <v>96.743322884012542</v>
      </c>
      <c r="I17" s="194">
        <v>240</v>
      </c>
      <c r="J17" s="194">
        <f>I17/C10</f>
        <v>2.5078369905956112E-2</v>
      </c>
      <c r="K17" s="187"/>
      <c r="L17" s="187"/>
    </row>
    <row r="18" spans="1:12">
      <c r="A18" s="187"/>
      <c r="B18" s="187"/>
      <c r="C18" s="187"/>
      <c r="D18" s="187"/>
      <c r="E18" s="187"/>
      <c r="F18" s="218" t="s">
        <v>263</v>
      </c>
      <c r="G18" s="212">
        <f>SUM(G16:G17)</f>
        <v>153302254.09607732</v>
      </c>
      <c r="H18" s="212">
        <f>SUM(H16:H17)</f>
        <v>16019.044315159597</v>
      </c>
      <c r="I18" s="214">
        <f>SUM(I16:I17)</f>
        <v>39739.906807290812</v>
      </c>
      <c r="J18" s="214">
        <f>SUM(J16:J17)</f>
        <v>4.152550345589427</v>
      </c>
      <c r="K18" s="187"/>
      <c r="L18" s="187"/>
    </row>
    <row r="19" spans="1:12" ht="15" customHeight="1">
      <c r="A19" s="187"/>
      <c r="B19" s="187"/>
      <c r="C19" s="187"/>
      <c r="D19" s="187"/>
      <c r="E19" s="187"/>
      <c r="F19" s="436" t="s">
        <v>251</v>
      </c>
      <c r="G19" s="436"/>
      <c r="H19" s="436"/>
      <c r="I19" s="220">
        <f>J6</f>
        <v>3.3754866456284804</v>
      </c>
      <c r="J19" s="187"/>
      <c r="K19" s="187"/>
      <c r="L19" s="187"/>
    </row>
    <row r="20" spans="1:12" ht="13" customHeight="1">
      <c r="A20" s="187"/>
      <c r="B20" s="187"/>
      <c r="C20" s="187"/>
      <c r="D20" s="187"/>
      <c r="E20" s="187"/>
      <c r="F20" s="436" t="s">
        <v>259</v>
      </c>
      <c r="G20" s="436"/>
      <c r="H20" s="436"/>
      <c r="I20" s="220">
        <f>J14</f>
        <v>3.909603637125477</v>
      </c>
      <c r="J20" s="187"/>
      <c r="K20" s="187"/>
      <c r="L20" s="187"/>
    </row>
    <row r="21" spans="1:12" ht="13" customHeight="1">
      <c r="A21" s="187"/>
      <c r="B21" s="187" t="s">
        <v>280</v>
      </c>
      <c r="C21" s="187"/>
      <c r="D21" s="221">
        <f>[1]Embalaje!D32</f>
        <v>23</v>
      </c>
      <c r="E21" s="187"/>
      <c r="F21" s="436" t="s">
        <v>261</v>
      </c>
      <c r="G21" s="436"/>
      <c r="H21" s="436"/>
      <c r="I21" s="220">
        <f>J16</f>
        <v>4.1274719756834708</v>
      </c>
      <c r="J21" s="219"/>
      <c r="K21" s="187"/>
      <c r="L21" s="187"/>
    </row>
    <row r="22" spans="1:12" ht="13" customHeight="1">
      <c r="A22" s="187"/>
      <c r="B22" s="187"/>
      <c r="C22" s="187"/>
      <c r="D22" s="187"/>
      <c r="E22" s="187"/>
      <c r="F22" s="437" t="s">
        <v>263</v>
      </c>
      <c r="G22" s="438"/>
      <c r="H22" s="439"/>
      <c r="I22" s="220">
        <f>J18</f>
        <v>4.152550345589427</v>
      </c>
      <c r="J22" s="187"/>
      <c r="K22" s="187"/>
      <c r="L22" s="187"/>
    </row>
    <row r="23" spans="1:12" ht="14" customHeight="1">
      <c r="A23" s="187"/>
      <c r="B23" s="187"/>
      <c r="C23" s="187"/>
      <c r="D23" s="198"/>
      <c r="E23" s="187"/>
      <c r="F23" s="187"/>
      <c r="G23" s="187"/>
      <c r="H23" s="187"/>
      <c r="I23" s="222"/>
      <c r="J23" s="187"/>
      <c r="K23" s="187"/>
      <c r="L23" s="187"/>
    </row>
    <row r="24" spans="1:12">
      <c r="A24" s="187"/>
      <c r="B24" s="187" t="s">
        <v>281</v>
      </c>
      <c r="C24" s="187"/>
      <c r="D24" s="223">
        <f>(D5*C10)+C14*D21</f>
        <v>5838.5</v>
      </c>
      <c r="E24" s="187"/>
      <c r="F24" s="187"/>
      <c r="G24" s="204"/>
      <c r="H24" s="187"/>
      <c r="I24" s="222"/>
      <c r="J24" s="187"/>
      <c r="K24" s="187"/>
      <c r="L24" s="187"/>
    </row>
    <row r="25" spans="1:12">
      <c r="A25" s="187"/>
      <c r="B25" s="187"/>
      <c r="C25" s="187"/>
      <c r="D25" s="187"/>
      <c r="E25" s="187"/>
      <c r="F25" s="187"/>
      <c r="G25" s="204"/>
      <c r="H25" s="204"/>
      <c r="I25" s="222"/>
      <c r="J25" s="224"/>
      <c r="K25" s="187"/>
      <c r="L25" s="187"/>
    </row>
    <row r="26" spans="1:12">
      <c r="A26" s="187"/>
      <c r="B26" s="225" t="s">
        <v>282</v>
      </c>
      <c r="C26" s="187"/>
      <c r="D26" s="187"/>
      <c r="E26" s="187"/>
      <c r="F26" s="187"/>
      <c r="G26" s="204"/>
      <c r="H26" s="204"/>
      <c r="I26" s="187"/>
      <c r="J26" s="226"/>
      <c r="K26" s="187"/>
      <c r="L26" s="187"/>
    </row>
    <row r="27" spans="1:12">
      <c r="A27" s="187"/>
      <c r="B27" s="187" t="s">
        <v>283</v>
      </c>
      <c r="C27" s="187"/>
      <c r="D27" s="187">
        <f>E15*E16*E17</f>
        <v>2.6999999999999997</v>
      </c>
      <c r="E27" s="187"/>
      <c r="F27" s="187"/>
      <c r="G27" s="187"/>
      <c r="H27" s="169" t="s">
        <v>301</v>
      </c>
      <c r="I27" s="169" t="s">
        <v>77</v>
      </c>
      <c r="J27" s="169" t="s">
        <v>78</v>
      </c>
      <c r="K27" s="169" t="s">
        <v>79</v>
      </c>
      <c r="L27" s="169" t="s">
        <v>80</v>
      </c>
    </row>
    <row r="28" spans="1:12" ht="17" thickBot="1">
      <c r="A28" s="187"/>
      <c r="B28" s="187" t="s">
        <v>284</v>
      </c>
      <c r="C28" s="187"/>
      <c r="D28" s="187">
        <v>400</v>
      </c>
      <c r="E28" s="187"/>
      <c r="F28" s="187"/>
      <c r="G28" s="187" t="s">
        <v>300</v>
      </c>
      <c r="H28" s="234">
        <f>DEMANDA!N9</f>
        <v>12</v>
      </c>
      <c r="I28" s="234">
        <f>DEMANDA!O9</f>
        <v>12</v>
      </c>
      <c r="J28" s="234">
        <f>DEMANDA!P9</f>
        <v>13</v>
      </c>
      <c r="K28" s="234">
        <f>DEMANDA!Q9</f>
        <v>13</v>
      </c>
      <c r="L28" s="234">
        <f>DEMANDA!R9</f>
        <v>14</v>
      </c>
    </row>
    <row r="29" spans="1:12" ht="17" thickTop="1">
      <c r="A29" s="187"/>
      <c r="B29" s="187" t="s">
        <v>285</v>
      </c>
      <c r="C29" s="187"/>
      <c r="D29" s="223">
        <f>D28*D27</f>
        <v>1080</v>
      </c>
      <c r="E29" s="187"/>
      <c r="F29" s="187"/>
      <c r="G29" s="187" t="s">
        <v>266</v>
      </c>
      <c r="H29" s="204">
        <f>$G$18*H28</f>
        <v>1839627049.1529279</v>
      </c>
      <c r="I29" s="204">
        <f>($G$18*I28)*(1+LOGÍSITICA!$C$1)</f>
        <v>1912377053.5488899</v>
      </c>
      <c r="J29" s="204">
        <f>($G$18*J28)*(1+LOGÍSITICA!$C$1)</f>
        <v>2071741808.0112975</v>
      </c>
      <c r="K29" s="204">
        <f>($G$18*K28)*(1+LOGÍSITICA!$C$1)</f>
        <v>2071741808.0112975</v>
      </c>
      <c r="L29" s="204">
        <f>($G$18*L28)*(1+LOGÍSITICA!$C$1)</f>
        <v>2231106562.4737048</v>
      </c>
    </row>
    <row r="30" spans="1:12">
      <c r="A30" s="187"/>
      <c r="B30" s="187" t="s">
        <v>286</v>
      </c>
      <c r="C30" s="187"/>
      <c r="D30" s="223">
        <f>D29*D21</f>
        <v>24840</v>
      </c>
      <c r="E30" s="187"/>
      <c r="F30" s="187"/>
      <c r="G30" s="187"/>
      <c r="H30" s="187"/>
      <c r="I30" s="187"/>
      <c r="J30" s="187"/>
      <c r="K30" s="187"/>
      <c r="L30" s="187"/>
    </row>
    <row r="31" spans="1:12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</row>
    <row r="32" spans="1:12">
      <c r="A32" s="187"/>
      <c r="B32" s="192" t="s">
        <v>287</v>
      </c>
      <c r="C32" s="227">
        <f>MAX(D30,D24)</f>
        <v>24840</v>
      </c>
      <c r="D32" s="228">
        <f>C32/1000</f>
        <v>24.84</v>
      </c>
      <c r="E32" s="187" t="s">
        <v>288</v>
      </c>
      <c r="F32" s="187"/>
      <c r="G32" s="187"/>
      <c r="H32" s="187"/>
      <c r="I32" s="187"/>
      <c r="J32" s="187"/>
      <c r="K32" s="187"/>
      <c r="L32" s="187"/>
    </row>
    <row r="33" spans="1:12">
      <c r="A33" s="187"/>
      <c r="B33" s="187"/>
      <c r="C33" s="187"/>
      <c r="D33" s="187"/>
      <c r="E33" s="187"/>
      <c r="F33" s="187"/>
      <c r="G33" s="219"/>
      <c r="H33" s="187"/>
      <c r="I33" s="187"/>
      <c r="J33" s="187"/>
      <c r="K33" s="187"/>
      <c r="L33" s="187"/>
    </row>
    <row r="34" spans="1:12">
      <c r="A34" s="187"/>
      <c r="B34" s="187" t="s">
        <v>289</v>
      </c>
      <c r="C34" s="187" t="s">
        <v>290</v>
      </c>
      <c r="D34" s="187"/>
      <c r="E34" s="187"/>
      <c r="F34" s="187"/>
      <c r="G34" s="187"/>
      <c r="H34" s="187"/>
      <c r="I34" s="187"/>
      <c r="J34" s="187"/>
      <c r="K34" s="187"/>
      <c r="L34" s="187"/>
    </row>
    <row r="35" spans="1:12">
      <c r="A35" s="187"/>
      <c r="B35" s="204" t="s">
        <v>291</v>
      </c>
      <c r="C35" s="204">
        <f>4069720.94/C32</f>
        <v>163.83739694041867</v>
      </c>
      <c r="D35" s="187"/>
      <c r="E35" s="187"/>
      <c r="F35" s="187"/>
      <c r="G35" s="187"/>
      <c r="H35" s="187"/>
      <c r="I35" s="187"/>
      <c r="J35" s="187"/>
      <c r="K35" s="187"/>
      <c r="L35" s="187"/>
    </row>
    <row r="36" spans="1:12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</row>
    <row r="37" spans="1:12">
      <c r="A37" s="187"/>
      <c r="B37" s="187" t="s">
        <v>292</v>
      </c>
      <c r="C37" s="229">
        <v>7.0000000000000001E-3</v>
      </c>
      <c r="E37" s="187"/>
      <c r="F37" s="187"/>
      <c r="G37" s="187"/>
      <c r="H37" s="187"/>
      <c r="I37" s="187"/>
      <c r="J37" s="187"/>
      <c r="K37" s="187"/>
      <c r="L37" s="187"/>
    </row>
    <row r="38" spans="1:12">
      <c r="A38" s="187"/>
      <c r="B38" s="187"/>
      <c r="C38" s="187"/>
      <c r="D38" s="187"/>
      <c r="E38" s="187"/>
      <c r="K38" s="187"/>
      <c r="L38" s="187"/>
    </row>
    <row r="39" spans="1:12">
      <c r="A39" s="187"/>
      <c r="B39" s="187" t="s">
        <v>293</v>
      </c>
      <c r="C39" s="219">
        <v>2085</v>
      </c>
      <c r="D39" s="187"/>
      <c r="E39" s="187"/>
      <c r="K39" s="187"/>
      <c r="L39" s="187"/>
    </row>
    <row r="40" spans="1:12">
      <c r="A40" s="187"/>
      <c r="B40" s="187" t="s">
        <v>294</v>
      </c>
      <c r="C40" s="219">
        <v>240</v>
      </c>
      <c r="D40" s="187"/>
      <c r="E40" s="187"/>
      <c r="K40" s="187"/>
      <c r="L40" s="187"/>
    </row>
    <row r="41" spans="1:12">
      <c r="A41" s="187"/>
      <c r="B41" s="187"/>
      <c r="C41" s="219"/>
      <c r="D41" s="187"/>
      <c r="E41" s="187"/>
      <c r="K41" s="187"/>
      <c r="L41" s="187"/>
    </row>
    <row r="42" spans="1:12">
      <c r="A42" s="187"/>
      <c r="B42" s="187"/>
      <c r="C42" s="187"/>
      <c r="D42" s="187"/>
      <c r="E42" s="187"/>
      <c r="K42" s="187"/>
      <c r="L42" s="187"/>
    </row>
    <row r="43" spans="1:12">
      <c r="A43" s="187"/>
      <c r="B43" s="225" t="s">
        <v>295</v>
      </c>
      <c r="C43" s="187"/>
      <c r="D43" s="187"/>
      <c r="E43" s="187"/>
      <c r="K43" s="187"/>
      <c r="L43" s="187"/>
    </row>
    <row r="44" spans="1:12">
      <c r="A44" s="187"/>
      <c r="B44" s="187" t="s">
        <v>296</v>
      </c>
      <c r="C44" s="187"/>
      <c r="D44" s="187">
        <f>D27</f>
        <v>2.6999999999999997</v>
      </c>
      <c r="E44" s="187"/>
      <c r="K44" s="187"/>
      <c r="L44" s="187"/>
    </row>
    <row r="45" spans="1:12">
      <c r="A45" s="187"/>
      <c r="B45" s="187" t="s">
        <v>297</v>
      </c>
      <c r="C45" s="187"/>
      <c r="D45" s="230">
        <f>D21</f>
        <v>23</v>
      </c>
      <c r="E45" s="187"/>
      <c r="K45" s="187"/>
      <c r="L45" s="187"/>
    </row>
    <row r="46" spans="1:12">
      <c r="A46" s="187"/>
      <c r="B46" s="187" t="s">
        <v>298</v>
      </c>
      <c r="C46" s="187"/>
      <c r="D46" s="231">
        <f>D45*D44</f>
        <v>62.099999999999994</v>
      </c>
      <c r="E46" s="232"/>
      <c r="K46" s="187"/>
      <c r="L46" s="187"/>
    </row>
    <row r="47" spans="1:12">
      <c r="A47" s="187"/>
      <c r="B47" s="187"/>
      <c r="C47" s="187"/>
      <c r="D47" s="187"/>
      <c r="E47" s="187"/>
      <c r="K47" s="187"/>
      <c r="L47" s="187"/>
    </row>
    <row r="48" spans="1:12">
      <c r="A48" s="187"/>
      <c r="B48" s="192" t="s">
        <v>299</v>
      </c>
      <c r="C48" s="233">
        <f>MAX(D46,D32)</f>
        <v>62.099999999999994</v>
      </c>
      <c r="D48" s="187"/>
      <c r="E48" s="187"/>
      <c r="K48" s="187"/>
      <c r="L48" s="187"/>
    </row>
  </sheetData>
  <mergeCells count="4">
    <mergeCell ref="F19:H19"/>
    <mergeCell ref="F20:H20"/>
    <mergeCell ref="F21:H21"/>
    <mergeCell ref="F22:H22"/>
  </mergeCells>
  <phoneticPr fontId="3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BA783-3361-2C4D-8618-D42F34108B08}">
  <dimension ref="C2:J10"/>
  <sheetViews>
    <sheetView workbookViewId="0">
      <selection activeCell="B2" sqref="B2"/>
    </sheetView>
  </sheetViews>
  <sheetFormatPr baseColWidth="10" defaultRowHeight="16"/>
  <cols>
    <col min="3" max="3" width="23.5" customWidth="1"/>
    <col min="4" max="9" width="18.5" customWidth="1"/>
  </cols>
  <sheetData>
    <row r="2" spans="3:10">
      <c r="C2" t="s">
        <v>316</v>
      </c>
      <c r="D2" s="63">
        <f>D5</f>
        <v>2744649</v>
      </c>
    </row>
    <row r="4" spans="3:10">
      <c r="C4" s="50" t="s">
        <v>87</v>
      </c>
      <c r="D4" s="242" t="s">
        <v>317</v>
      </c>
      <c r="E4" s="243" t="s">
        <v>76</v>
      </c>
      <c r="F4" s="242" t="s">
        <v>77</v>
      </c>
      <c r="G4" s="243" t="s">
        <v>78</v>
      </c>
      <c r="H4" s="242" t="s">
        <v>79</v>
      </c>
      <c r="I4" s="243" t="s">
        <v>80</v>
      </c>
    </row>
    <row r="5" spans="3:10">
      <c r="C5" t="s">
        <v>312</v>
      </c>
      <c r="D5" s="240">
        <v>2744649</v>
      </c>
      <c r="E5" s="240">
        <v>2744649</v>
      </c>
      <c r="F5" s="240">
        <v>2744649</v>
      </c>
      <c r="G5" s="240">
        <v>2744649</v>
      </c>
      <c r="H5" s="240">
        <v>2744649</v>
      </c>
      <c r="I5" s="240">
        <v>2744649</v>
      </c>
      <c r="J5" s="158"/>
    </row>
    <row r="6" spans="3:10">
      <c r="C6" t="s">
        <v>313</v>
      </c>
      <c r="D6" s="240"/>
      <c r="E6" s="241">
        <f>E5/5</f>
        <v>548929.80000000005</v>
      </c>
      <c r="F6" s="241">
        <f t="shared" ref="F6:I6" si="0">F5/5</f>
        <v>548929.80000000005</v>
      </c>
      <c r="G6" s="241">
        <f t="shared" si="0"/>
        <v>548929.80000000005</v>
      </c>
      <c r="H6" s="241">
        <f t="shared" si="0"/>
        <v>548929.80000000005</v>
      </c>
      <c r="I6" s="241">
        <f t="shared" si="0"/>
        <v>548929.80000000005</v>
      </c>
      <c r="J6" s="158" t="s">
        <v>233</v>
      </c>
    </row>
    <row r="7" spans="3:10" ht="17" thickBot="1">
      <c r="C7" t="s">
        <v>314</v>
      </c>
      <c r="D7" s="278"/>
      <c r="E7" s="245">
        <f>D7+E6</f>
        <v>548929.80000000005</v>
      </c>
      <c r="F7" s="245">
        <f t="shared" ref="F7:I7" si="1">E7+F6</f>
        <v>1097859.6000000001</v>
      </c>
      <c r="G7" s="245">
        <f t="shared" si="1"/>
        <v>1646789.4000000001</v>
      </c>
      <c r="H7" s="245">
        <f t="shared" si="1"/>
        <v>2195719.2000000002</v>
      </c>
      <c r="I7" s="245">
        <f t="shared" si="1"/>
        <v>2744649</v>
      </c>
      <c r="J7" s="158"/>
    </row>
    <row r="8" spans="3:10" ht="17" thickTop="1">
      <c r="C8" t="s">
        <v>315</v>
      </c>
      <c r="D8" s="244">
        <f>D5-D7</f>
        <v>2744649</v>
      </c>
      <c r="E8" s="244">
        <f>E5-E7</f>
        <v>2195719.2000000002</v>
      </c>
      <c r="F8" s="244">
        <f t="shared" ref="F8:I8" si="2">F5-F7</f>
        <v>1646789.4</v>
      </c>
      <c r="G8" s="244">
        <f t="shared" si="2"/>
        <v>1097859.5999999999</v>
      </c>
      <c r="H8" s="244">
        <f t="shared" si="2"/>
        <v>548929.79999999981</v>
      </c>
      <c r="I8" s="244">
        <f t="shared" si="2"/>
        <v>0</v>
      </c>
      <c r="J8" s="158" t="s">
        <v>234</v>
      </c>
    </row>
    <row r="9" spans="3:10">
      <c r="J9" s="158"/>
    </row>
    <row r="10" spans="3:10">
      <c r="J10" s="158"/>
    </row>
  </sheetData>
  <phoneticPr fontId="3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AA14-899A-C846-94FD-D3EFE540C4E5}">
  <dimension ref="A1:T64"/>
  <sheetViews>
    <sheetView topLeftCell="A28" zoomScale="90" zoomScaleNormal="75" zoomScalePageLayoutView="75" workbookViewId="0">
      <selection activeCell="F12" sqref="F12"/>
    </sheetView>
  </sheetViews>
  <sheetFormatPr baseColWidth="10" defaultRowHeight="16"/>
  <cols>
    <col min="4" max="4" width="28.83203125" customWidth="1"/>
    <col min="6" max="6" width="17.5" style="109" customWidth="1"/>
    <col min="7" max="11" width="19.5" customWidth="1"/>
    <col min="12" max="14" width="5.33203125" customWidth="1"/>
    <col min="15" max="15" width="18.1640625" customWidth="1"/>
    <col min="16" max="20" width="18.5" customWidth="1"/>
  </cols>
  <sheetData>
    <row r="1" spans="1:20">
      <c r="A1" s="440" t="s">
        <v>373</v>
      </c>
      <c r="B1" s="441"/>
      <c r="D1" s="159" t="s">
        <v>346</v>
      </c>
    </row>
    <row r="2" spans="1:20" ht="17" thickBot="1">
      <c r="A2" s="442"/>
      <c r="B2" s="443"/>
      <c r="F2" s="161" t="s">
        <v>229</v>
      </c>
      <c r="G2" s="161" t="s">
        <v>76</v>
      </c>
      <c r="H2" s="161" t="s">
        <v>77</v>
      </c>
      <c r="I2" s="161" t="s">
        <v>78</v>
      </c>
      <c r="J2" s="161" t="s">
        <v>79</v>
      </c>
      <c r="K2" s="161" t="s">
        <v>80</v>
      </c>
      <c r="N2" s="337"/>
      <c r="O2" s="337"/>
      <c r="P2" s="337"/>
      <c r="Q2" s="337"/>
      <c r="R2" s="337"/>
    </row>
    <row r="3" spans="1:20">
      <c r="D3" s="47" t="s">
        <v>224</v>
      </c>
      <c r="E3" s="47" t="s">
        <v>323</v>
      </c>
      <c r="F3" s="47"/>
      <c r="G3" s="274">
        <f>ROUND('COSTOS-BALANCE'!L63/(1-$D$5),0)</f>
        <v>37676</v>
      </c>
      <c r="H3" s="274">
        <f>ROUND('COSTOS-BALANCE'!M63/(1-$D$5),0)</f>
        <v>38288</v>
      </c>
      <c r="I3" s="274">
        <f>ROUND('COSTOS-BALANCE'!N63/(1-$D$5),0)</f>
        <v>39495</v>
      </c>
      <c r="J3" s="274">
        <f>ROUND('COSTOS-BALANCE'!O63/(1-$D$5),0)</f>
        <v>39634</v>
      </c>
      <c r="K3" s="274">
        <f>ROUND('COSTOS-BALANCE'!P63/(1-$D$5),0)</f>
        <v>40822</v>
      </c>
    </row>
    <row r="4" spans="1:20" ht="17" thickBot="1">
      <c r="E4" s="47" t="s">
        <v>324</v>
      </c>
      <c r="F4" s="47"/>
      <c r="G4" s="275">
        <f>DEMANDA!N7</f>
        <v>114841</v>
      </c>
      <c r="H4" s="275">
        <f>DEMANDA!O7</f>
        <v>119383</v>
      </c>
      <c r="I4" s="275">
        <f>DEMANDA!P7</f>
        <v>124104</v>
      </c>
      <c r="J4" s="275">
        <f>DEMANDA!Q7</f>
        <v>129011</v>
      </c>
      <c r="K4" s="275">
        <f>DEMANDA!R7</f>
        <v>134113</v>
      </c>
      <c r="P4" s="161" t="s">
        <v>76</v>
      </c>
      <c r="Q4" s="161" t="s">
        <v>77</v>
      </c>
      <c r="R4" s="161" t="s">
        <v>78</v>
      </c>
      <c r="S4" s="161" t="s">
        <v>79</v>
      </c>
      <c r="T4" s="161" t="s">
        <v>80</v>
      </c>
    </row>
    <row r="5" spans="1:20" ht="18" thickTop="1">
      <c r="C5" s="47" t="s">
        <v>325</v>
      </c>
      <c r="D5" s="44">
        <v>0.28499999999999998</v>
      </c>
      <c r="E5" s="169" t="s">
        <v>326</v>
      </c>
      <c r="F5" s="169"/>
      <c r="G5" s="276">
        <f>G4*G3</f>
        <v>4326749516</v>
      </c>
      <c r="H5" s="276">
        <f>H4*H3</f>
        <v>4570936304</v>
      </c>
      <c r="I5" s="276">
        <f>I4*I3</f>
        <v>4901487480</v>
      </c>
      <c r="J5" s="276">
        <f>J4*J3</f>
        <v>5113221974</v>
      </c>
      <c r="K5" s="276">
        <f>K4*K3</f>
        <v>5474760886</v>
      </c>
      <c r="O5" s="327" t="s">
        <v>352</v>
      </c>
      <c r="P5" s="328">
        <f>'COSTOS-BALANCE'!V51</f>
        <v>86973237.321380094</v>
      </c>
      <c r="Q5" s="328">
        <f>'COSTOS-BALANCE'!W51</f>
        <v>89965505.969402418</v>
      </c>
      <c r="R5" s="328">
        <f>'COSTOS-BALANCE'!X51</f>
        <v>95857893.060424373</v>
      </c>
      <c r="S5" s="328">
        <f>'COSTOS-BALANCE'!Y51</f>
        <v>96451387.783842251</v>
      </c>
      <c r="T5" s="148">
        <f>'COSTOS-BALANCE'!Z51</f>
        <v>102370620.71020472</v>
      </c>
    </row>
    <row r="6" spans="1:20" ht="18" thickBot="1">
      <c r="D6" t="s">
        <v>74</v>
      </c>
      <c r="G6" s="168">
        <f>'COSTOS-BALANCE'!L62</f>
        <v>3093615557.7489929</v>
      </c>
      <c r="H6" s="168">
        <f>'COSTOS-BALANCE'!M62</f>
        <v>3268187135.7039118</v>
      </c>
      <c r="I6" s="168">
        <f>'COSTOS-BALANCE'!N62</f>
        <v>3504579438.9390483</v>
      </c>
      <c r="J6" s="168">
        <f>'COSTOS-BALANCE'!O62</f>
        <v>3655979704.1207447</v>
      </c>
      <c r="K6" s="168">
        <f>'COSTOS-BALANCE'!P62</f>
        <v>3914488035.6129513</v>
      </c>
      <c r="O6" s="329" t="s">
        <v>353</v>
      </c>
      <c r="P6" s="16">
        <f>'COSTOS-BALANCE'!V52</f>
        <v>108168737.90000001</v>
      </c>
      <c r="Q6" s="16">
        <f>'COSTOS-BALANCE'!W52</f>
        <v>114273407.60000001</v>
      </c>
      <c r="R6" s="16">
        <f>'COSTOS-BALANCE'!X52</f>
        <v>122537187</v>
      </c>
      <c r="S6" s="16">
        <f>'COSTOS-BALANCE'!Y52</f>
        <v>127830549.35000001</v>
      </c>
      <c r="T6" s="330">
        <f>'COSTOS-BALANCE'!Z52</f>
        <v>136869022.15000001</v>
      </c>
    </row>
    <row r="7" spans="1:20" ht="18" thickTop="1">
      <c r="D7" s="60" t="s">
        <v>337</v>
      </c>
      <c r="G7" s="62">
        <f>G5-G6</f>
        <v>1233133958.2510071</v>
      </c>
      <c r="H7" s="62">
        <f>H5-H6</f>
        <v>1302749168.2960882</v>
      </c>
      <c r="I7" s="62">
        <f t="shared" ref="I7:K7" si="0">I5-I6</f>
        <v>1396908041.0609517</v>
      </c>
      <c r="J7" s="62">
        <f t="shared" si="0"/>
        <v>1457242269.8792553</v>
      </c>
      <c r="K7" s="62">
        <f t="shared" si="0"/>
        <v>1560272850.3870487</v>
      </c>
      <c r="O7" s="329" t="s">
        <v>354</v>
      </c>
      <c r="P7" s="9">
        <v>0</v>
      </c>
      <c r="Q7" s="9">
        <v>0</v>
      </c>
      <c r="R7" s="9">
        <v>0</v>
      </c>
      <c r="S7" s="9">
        <v>0</v>
      </c>
      <c r="T7" s="152">
        <v>0</v>
      </c>
    </row>
    <row r="8" spans="1:20" ht="17">
      <c r="D8" t="s">
        <v>338</v>
      </c>
      <c r="G8" s="31">
        <f>'CIF- GADM Y VENT'!N77</f>
        <v>467265048.8781178</v>
      </c>
      <c r="H8" s="31">
        <f>'CIF- GADM Y VENT'!O77</f>
        <v>480748550.01580745</v>
      </c>
      <c r="I8" s="31">
        <f>'CIF- GADM Y VENT'!P77</f>
        <v>503032433.40007395</v>
      </c>
      <c r="J8" s="31">
        <f>'CIF- GADM Y VENT'!Q77</f>
        <v>509521917.61595613</v>
      </c>
      <c r="K8" s="31">
        <f>'CIF- GADM Y VENT'!R77</f>
        <v>532093197.24934828</v>
      </c>
      <c r="O8" s="329" t="s">
        <v>355</v>
      </c>
      <c r="P8" s="49">
        <f>'COSTOS-BALANCE'!V69</f>
        <v>198058836.77303517</v>
      </c>
      <c r="Q8" s="49">
        <f>'COSTOS-BALANCE'!W69</f>
        <v>174066501.99502888</v>
      </c>
      <c r="R8" s="49">
        <f>'COSTOS-BALANCE'!X69</f>
        <v>161800938.44756091</v>
      </c>
      <c r="S8" s="49">
        <f>'COSTOS-BALANCE'!Y69</f>
        <v>121920723.58044083</v>
      </c>
      <c r="T8" s="331">
        <f>'COSTOS-BALANCE'!Z69</f>
        <v>104899486.7510649</v>
      </c>
    </row>
    <row r="9" spans="1:20">
      <c r="D9" t="s">
        <v>339</v>
      </c>
      <c r="G9" s="120">
        <f>'CIF- GADM Y VENT'!W71</f>
        <v>576413798.97844338</v>
      </c>
      <c r="H9" s="120">
        <f>'CIF- GADM Y VENT'!X71</f>
        <v>598837521.61702156</v>
      </c>
      <c r="I9" s="120">
        <f>'CIF- GADM Y VENT'!Y71</f>
        <v>647262283.32501841</v>
      </c>
      <c r="J9" s="120">
        <f>'CIF- GADM Y VENT'!Z71</f>
        <v>647894735.79015076</v>
      </c>
      <c r="K9" s="120">
        <f>'CIF- GADM Y VENT'!AA71</f>
        <v>696354251.27310824</v>
      </c>
      <c r="O9" s="332" t="s">
        <v>360</v>
      </c>
      <c r="P9" s="326">
        <f>P5+P6+P7</f>
        <v>195141975.22138011</v>
      </c>
      <c r="Q9" s="326">
        <f>Q5+Q6+Q7</f>
        <v>204238913.56940243</v>
      </c>
      <c r="R9" s="326">
        <f t="shared" ref="R9:T9" si="1">R5+R6+R7</f>
        <v>218395080.06042439</v>
      </c>
      <c r="S9" s="326">
        <f t="shared" si="1"/>
        <v>224281937.13384226</v>
      </c>
      <c r="T9" s="333">
        <f t="shared" si="1"/>
        <v>239239642.86020473</v>
      </c>
    </row>
    <row r="10" spans="1:20" ht="17" thickBot="1">
      <c r="D10" s="70" t="s">
        <v>340</v>
      </c>
      <c r="G10" s="63">
        <f>'CIF- GADM Y VENT'!F43</f>
        <v>10630152.2513</v>
      </c>
      <c r="H10" s="63">
        <f>'CIF- GADM Y VENT'!G43</f>
        <v>10630152.2513</v>
      </c>
      <c r="I10" s="63">
        <f>'CIF- GADM Y VENT'!H43</f>
        <v>10630152.2513</v>
      </c>
      <c r="J10" s="63">
        <f>'CIF- GADM Y VENT'!I43</f>
        <v>10630152.2513</v>
      </c>
      <c r="K10" s="63">
        <f>'CIF- GADM Y VENT'!J43</f>
        <v>10630152.2513</v>
      </c>
      <c r="O10" s="334" t="s">
        <v>356</v>
      </c>
      <c r="P10" s="335">
        <f>P9-P8</f>
        <v>-2916861.5516550541</v>
      </c>
      <c r="Q10" s="335">
        <f>Q9-Q8</f>
        <v>30172411.574373543</v>
      </c>
      <c r="R10" s="335">
        <f>R9-R8</f>
        <v>56594141.612863481</v>
      </c>
      <c r="S10" s="335">
        <f t="shared" ref="S10" si="2">S9-S8</f>
        <v>102361213.55340143</v>
      </c>
      <c r="T10" s="336">
        <f>T9-T8</f>
        <v>134340156.10913983</v>
      </c>
    </row>
    <row r="11" spans="1:20" ht="17" thickBot="1">
      <c r="D11" s="70" t="s">
        <v>85</v>
      </c>
      <c r="G11" s="173">
        <f>DIFERIDO!E6</f>
        <v>548929.80000000005</v>
      </c>
      <c r="H11" s="173">
        <f>DIFERIDO!F6</f>
        <v>548929.80000000005</v>
      </c>
      <c r="I11" s="173">
        <f>DIFERIDO!G6</f>
        <v>548929.80000000005</v>
      </c>
      <c r="J11" s="173">
        <f>DIFERIDO!H6</f>
        <v>548929.80000000005</v>
      </c>
      <c r="K11" s="173">
        <f>DIFERIDO!I6</f>
        <v>548929.80000000005</v>
      </c>
    </row>
    <row r="12" spans="1:20" ht="17" thickTop="1">
      <c r="D12" s="281" t="s">
        <v>341</v>
      </c>
      <c r="G12" s="62">
        <f>G7-SUM(G8:G11)</f>
        <v>178276028.34314597</v>
      </c>
      <c r="H12" s="62">
        <f>H7-SUM(H8:H11)</f>
        <v>211984014.61195922</v>
      </c>
      <c r="I12" s="62">
        <f t="shared" ref="I12:K12" si="3">I7-SUM(I8:I11)</f>
        <v>235434242.28455925</v>
      </c>
      <c r="J12" s="62">
        <f t="shared" si="3"/>
        <v>288646534.4218483</v>
      </c>
      <c r="K12" s="62">
        <f t="shared" si="3"/>
        <v>320646319.81329203</v>
      </c>
      <c r="Q12" s="63"/>
    </row>
    <row r="13" spans="1:20" ht="17" thickBot="1">
      <c r="D13" t="s">
        <v>342</v>
      </c>
      <c r="G13" s="261">
        <v>0</v>
      </c>
      <c r="H13" s="261">
        <v>0</v>
      </c>
      <c r="I13" s="261">
        <v>0</v>
      </c>
      <c r="J13" s="261">
        <v>0</v>
      </c>
      <c r="K13" s="261">
        <v>0</v>
      </c>
    </row>
    <row r="14" spans="1:20" ht="18" thickTop="1" thickBot="1">
      <c r="D14" s="60" t="s">
        <v>343</v>
      </c>
      <c r="G14" s="282">
        <f>G12-G13</f>
        <v>178276028.34314597</v>
      </c>
      <c r="H14" s="282">
        <f>H12-H13</f>
        <v>211984014.61195922</v>
      </c>
      <c r="I14" s="282">
        <f t="shared" ref="I14:K14" si="4">I12-I13</f>
        <v>235434242.28455925</v>
      </c>
      <c r="J14" s="282">
        <f t="shared" si="4"/>
        <v>288646534.4218483</v>
      </c>
      <c r="K14" s="282">
        <f t="shared" si="4"/>
        <v>320646319.81329203</v>
      </c>
      <c r="L14" s="31"/>
    </row>
    <row r="15" spans="1:20" ht="18" thickTop="1" thickBot="1">
      <c r="C15" s="186">
        <v>0.35</v>
      </c>
      <c r="D15" t="s">
        <v>344</v>
      </c>
      <c r="G15" s="168">
        <f>G14*$C$15</f>
        <v>62396609.920101084</v>
      </c>
      <c r="H15" s="168">
        <f>H14*$C$15</f>
        <v>74194405.114185721</v>
      </c>
      <c r="I15" s="168">
        <f t="shared" ref="I15:K15" si="5">I14*$C$15</f>
        <v>82401984.799595729</v>
      </c>
      <c r="J15" s="168">
        <f t="shared" si="5"/>
        <v>101026287.0476469</v>
      </c>
      <c r="K15" s="168">
        <f t="shared" si="5"/>
        <v>112226211.93465221</v>
      </c>
    </row>
    <row r="16" spans="1:20" ht="17" thickTop="1">
      <c r="D16" s="161" t="s">
        <v>345</v>
      </c>
      <c r="G16" s="314">
        <f>G14-G15</f>
        <v>115879418.42304489</v>
      </c>
      <c r="H16" s="314">
        <f>H14-H15</f>
        <v>137789609.4977735</v>
      </c>
      <c r="I16" s="314">
        <f t="shared" ref="I16:K16" si="6">I14-I15</f>
        <v>153032257.48496354</v>
      </c>
      <c r="J16" s="314">
        <f t="shared" si="6"/>
        <v>187620247.37420142</v>
      </c>
      <c r="K16" s="314">
        <f t="shared" si="6"/>
        <v>208420107.87863982</v>
      </c>
      <c r="O16" s="287"/>
    </row>
    <row r="17" spans="4:15">
      <c r="D17" s="109" t="s">
        <v>349</v>
      </c>
      <c r="G17" s="63">
        <f>G10</f>
        <v>10630152.2513</v>
      </c>
      <c r="H17" s="63">
        <f t="shared" ref="H17:K17" si="7">H10</f>
        <v>10630152.2513</v>
      </c>
      <c r="I17" s="63">
        <f t="shared" si="7"/>
        <v>10630152.2513</v>
      </c>
      <c r="J17" s="63">
        <f t="shared" si="7"/>
        <v>10630152.2513</v>
      </c>
      <c r="K17" s="63">
        <f t="shared" si="7"/>
        <v>10630152.2513</v>
      </c>
    </row>
    <row r="18" spans="4:15">
      <c r="D18" s="109" t="s">
        <v>350</v>
      </c>
      <c r="G18" s="63">
        <f>G11</f>
        <v>548929.80000000005</v>
      </c>
      <c r="H18" s="63">
        <f t="shared" ref="H18:K18" si="8">H11</f>
        <v>548929.80000000005</v>
      </c>
      <c r="I18" s="63">
        <f t="shared" si="8"/>
        <v>548929.80000000005</v>
      </c>
      <c r="J18" s="63">
        <f t="shared" si="8"/>
        <v>548929.80000000005</v>
      </c>
      <c r="K18" s="63">
        <f t="shared" si="8"/>
        <v>548929.80000000005</v>
      </c>
      <c r="O18" s="274"/>
    </row>
    <row r="19" spans="4:15">
      <c r="D19" s="313" t="s">
        <v>351</v>
      </c>
      <c r="G19" s="155">
        <f>G16+G17+G18</f>
        <v>127058500.47434489</v>
      </c>
      <c r="H19" s="155">
        <f>H16+H17+H18</f>
        <v>148968691.54907352</v>
      </c>
      <c r="I19" s="155">
        <f t="shared" ref="I19:K19" si="9">I16+I17+I18</f>
        <v>164211339.53626356</v>
      </c>
      <c r="J19" s="155">
        <f t="shared" si="9"/>
        <v>198799329.42550144</v>
      </c>
      <c r="K19" s="155">
        <f t="shared" si="9"/>
        <v>219599189.92993984</v>
      </c>
    </row>
    <row r="20" spans="4:15">
      <c r="D20" s="315" t="s">
        <v>358</v>
      </c>
      <c r="G20" s="61">
        <f>ABS(P10)</f>
        <v>2916861.5516550541</v>
      </c>
      <c r="H20" s="274">
        <f>Q10-P10</f>
        <v>33089273.126028597</v>
      </c>
      <c r="I20" s="274">
        <f>R10-Q10</f>
        <v>26421730.038489938</v>
      </c>
      <c r="J20" s="274">
        <f>S10-R10</f>
        <v>45767071.940537944</v>
      </c>
      <c r="K20" s="274">
        <f>T10-S10</f>
        <v>31978942.555738404</v>
      </c>
    </row>
    <row r="21" spans="4:15">
      <c r="D21" s="315" t="s">
        <v>357</v>
      </c>
      <c r="F21" s="63"/>
      <c r="G21" s="61">
        <v>0</v>
      </c>
      <c r="H21" s="61">
        <v>0</v>
      </c>
      <c r="I21" s="61">
        <v>0</v>
      </c>
      <c r="J21" s="61">
        <v>0</v>
      </c>
      <c r="K21" s="61">
        <v>0</v>
      </c>
    </row>
    <row r="22" spans="4:15">
      <c r="D22" s="316" t="s">
        <v>359</v>
      </c>
      <c r="F22" s="325"/>
      <c r="G22" s="325">
        <f>G19-SUM(G20:G21)</f>
        <v>124141638.92268984</v>
      </c>
      <c r="H22" s="325">
        <f>H19-SUM(H20:H21)</f>
        <v>115879418.42304492</v>
      </c>
      <c r="I22" s="325">
        <f>I19-SUM(I20:I21)</f>
        <v>137789609.49777362</v>
      </c>
      <c r="J22" s="325">
        <f>J19-SUM(J20:J21)</f>
        <v>153032257.48496348</v>
      </c>
      <c r="K22" s="325">
        <f>K19-SUM(K20:K21)</f>
        <v>187620247.37420142</v>
      </c>
    </row>
    <row r="24" spans="4:15">
      <c r="D24" s="313" t="s">
        <v>359</v>
      </c>
    </row>
    <row r="25" spans="4:15">
      <c r="D25" s="377" t="s">
        <v>330</v>
      </c>
    </row>
    <row r="26" spans="4:15">
      <c r="D26" s="377" t="str">
        <f>'CIF- GADM Y VENT'!I8</f>
        <v>Edificaciones</v>
      </c>
      <c r="F26" s="63">
        <f>-'CIF- GADM Y VENT'!J8</f>
        <v>-65728381.026000001</v>
      </c>
      <c r="G26" s="274"/>
      <c r="H26" s="337"/>
      <c r="I26" s="337"/>
      <c r="J26" s="337"/>
      <c r="K26" s="337"/>
    </row>
    <row r="27" spans="4:15">
      <c r="D27" s="377" t="str">
        <f>'CIF- GADM Y VENT'!I9</f>
        <v xml:space="preserve">Maquinaria y equipo </v>
      </c>
      <c r="F27" s="63">
        <f>-'CIF- GADM Y VENT'!J9</f>
        <v>-22000000</v>
      </c>
    </row>
    <row r="28" spans="4:15">
      <c r="D28" s="377" t="str">
        <f>'CIF- GADM Y VENT'!I10</f>
        <v>Muebles y enseres</v>
      </c>
      <c r="F28" s="63">
        <f>-'CIF- GADM Y VENT'!J10</f>
        <v>-27567332</v>
      </c>
      <c r="L28" s="61"/>
    </row>
    <row r="29" spans="4:15">
      <c r="D29" s="377" t="str">
        <f>'CIF- GADM Y VENT'!I11</f>
        <v xml:space="preserve">Equipo de computo </v>
      </c>
      <c r="F29" s="63">
        <f>-'CIF- GADM Y VENT'!J11</f>
        <v>-11935000</v>
      </c>
    </row>
    <row r="30" spans="4:15">
      <c r="D30" s="377" t="s">
        <v>374</v>
      </c>
      <c r="F30" s="63">
        <f>-DIFERIDO!D2</f>
        <v>-2744649</v>
      </c>
    </row>
    <row r="31" spans="4:15">
      <c r="D31" s="376" t="s">
        <v>375</v>
      </c>
      <c r="F31" s="156">
        <f>SUM(F26:F30)</f>
        <v>-129975362.02599999</v>
      </c>
      <c r="G31" s="156">
        <f>G22</f>
        <v>124141638.92268984</v>
      </c>
      <c r="H31" s="156">
        <f t="shared" ref="H31:J31" si="10">H22</f>
        <v>115879418.42304492</v>
      </c>
      <c r="I31" s="156">
        <f t="shared" si="10"/>
        <v>137789609.49777362</v>
      </c>
      <c r="J31" s="156">
        <f t="shared" si="10"/>
        <v>153032257.48496348</v>
      </c>
      <c r="K31" s="156">
        <f>K22</f>
        <v>187620247.37420142</v>
      </c>
    </row>
    <row r="32" spans="4:15">
      <c r="G32" s="63"/>
    </row>
    <row r="38" spans="4:11">
      <c r="D38" s="47" t="s">
        <v>363</v>
      </c>
      <c r="F38" s="338">
        <v>0</v>
      </c>
      <c r="G38" s="338">
        <v>1</v>
      </c>
      <c r="H38" s="338">
        <v>2</v>
      </c>
      <c r="I38" s="338">
        <v>3</v>
      </c>
      <c r="J38" s="338">
        <v>4</v>
      </c>
      <c r="K38" s="338">
        <v>5</v>
      </c>
    </row>
    <row r="39" spans="4:11">
      <c r="D39" s="47" t="s">
        <v>361</v>
      </c>
      <c r="E39" s="186">
        <v>0.25</v>
      </c>
    </row>
    <row r="40" spans="4:11">
      <c r="D40" s="47" t="s">
        <v>362</v>
      </c>
      <c r="F40" s="63">
        <f>F31/(1+E$39)^F38</f>
        <v>-129975362.02599999</v>
      </c>
      <c r="G40" s="63">
        <f>G22/(1+$E$39)^G38</f>
        <v>99313311.138151869</v>
      </c>
      <c r="H40" s="63">
        <f>H22/(1+$E$39)^H38</f>
        <v>74162827.790748745</v>
      </c>
      <c r="I40" s="63">
        <f>I22/(1+$E$39)^I38</f>
        <v>70548280.062860087</v>
      </c>
      <c r="J40" s="63">
        <f t="shared" ref="J40:K40" si="11">J22/(1+$E$39)^J38</f>
        <v>62682012.665841043</v>
      </c>
      <c r="K40" s="63">
        <f t="shared" si="11"/>
        <v>61479402.659578323</v>
      </c>
    </row>
    <row r="41" spans="4:11">
      <c r="D41" s="158" t="s">
        <v>364</v>
      </c>
      <c r="F41" s="63">
        <f>F31+NPV(E39,G31:K31)</f>
        <v>238210472.2911801</v>
      </c>
      <c r="G41" s="63"/>
    </row>
    <row r="42" spans="4:11">
      <c r="D42" s="158" t="s">
        <v>365</v>
      </c>
      <c r="F42" s="44">
        <f>IRR(F31:K31)</f>
        <v>0.94986785348564107</v>
      </c>
      <c r="G42" s="375"/>
    </row>
    <row r="43" spans="4:11">
      <c r="D43" s="339" t="s">
        <v>366</v>
      </c>
      <c r="E43" s="131"/>
      <c r="F43" s="340">
        <f>F31</f>
        <v>-129975362.02599999</v>
      </c>
      <c r="G43" s="380">
        <f>F31+G31</f>
        <v>-5833723.1033101529</v>
      </c>
      <c r="H43" s="341">
        <f>G31+H31</f>
        <v>240021057.34573478</v>
      </c>
      <c r="I43" s="380">
        <f>H31+I31</f>
        <v>253669027.92081854</v>
      </c>
      <c r="J43" s="380">
        <f>I31+J31</f>
        <v>290821866.98273706</v>
      </c>
      <c r="K43" s="380">
        <f t="shared" ref="K43" si="12">J31+K31</f>
        <v>340652504.85916489</v>
      </c>
    </row>
    <row r="44" spans="4:11">
      <c r="D44" s="47" t="s">
        <v>367</v>
      </c>
      <c r="F44" s="47" t="s">
        <v>378</v>
      </c>
    </row>
    <row r="48" spans="4:11">
      <c r="F48" s="420"/>
      <c r="G48" s="419"/>
      <c r="H48" s="419"/>
      <c r="I48" s="419"/>
      <c r="J48" s="419"/>
      <c r="K48" s="419"/>
    </row>
    <row r="49" spans="6:11">
      <c r="F49" s="420"/>
      <c r="G49" s="421"/>
      <c r="H49" s="421"/>
      <c r="I49" s="421"/>
      <c r="J49" s="421"/>
      <c r="K49" s="421"/>
    </row>
    <row r="50" spans="6:11">
      <c r="F50" s="420"/>
      <c r="G50" s="422"/>
      <c r="H50" s="422"/>
      <c r="I50" s="422"/>
      <c r="J50" s="422"/>
      <c r="K50" s="422"/>
    </row>
    <row r="51" spans="6:11">
      <c r="F51" s="420"/>
      <c r="G51" s="421"/>
      <c r="H51" s="421"/>
      <c r="I51" s="421"/>
      <c r="J51" s="421"/>
      <c r="K51" s="421"/>
    </row>
    <row r="52" spans="6:11">
      <c r="F52" s="338"/>
      <c r="G52" s="338"/>
      <c r="H52" s="338"/>
      <c r="I52" s="338"/>
      <c r="J52" s="338"/>
    </row>
    <row r="53" spans="6:11">
      <c r="F53" s="61"/>
      <c r="G53" s="61"/>
      <c r="H53" s="61"/>
      <c r="I53" s="61"/>
      <c r="J53" s="61"/>
    </row>
    <row r="54" spans="6:11">
      <c r="G54" s="274"/>
    </row>
    <row r="63" spans="6:11">
      <c r="F63" s="338"/>
      <c r="G63" s="338"/>
      <c r="H63" s="338"/>
      <c r="I63" s="338"/>
      <c r="J63" s="338"/>
      <c r="K63" s="338"/>
    </row>
    <row r="64" spans="6:11">
      <c r="F64" s="61"/>
      <c r="G64" s="61"/>
      <c r="H64" s="61"/>
      <c r="I64" s="61"/>
      <c r="J64" s="61"/>
      <c r="K64" s="61"/>
    </row>
  </sheetData>
  <mergeCells count="1">
    <mergeCell ref="A1:B2"/>
  </mergeCells>
  <phoneticPr fontId="38" type="noConversion"/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8DB52-43C8-C345-9D20-38B497A2C9E6}">
  <dimension ref="A1:AR44"/>
  <sheetViews>
    <sheetView topLeftCell="A25" workbookViewId="0">
      <selection activeCell="C31" sqref="C31"/>
    </sheetView>
  </sheetViews>
  <sheetFormatPr baseColWidth="10" defaultRowHeight="16"/>
  <cols>
    <col min="1" max="1" width="10.83203125" style="378"/>
    <col min="2" max="2" width="19.83203125" style="378" customWidth="1"/>
    <col min="3" max="3" width="10.83203125" style="378"/>
    <col min="4" max="4" width="28.83203125" style="378" customWidth="1"/>
    <col min="5" max="5" width="10.83203125" style="378"/>
    <col min="6" max="6" width="17.5" style="378" customWidth="1"/>
    <col min="7" max="11" width="19.5" style="378" customWidth="1"/>
    <col min="12" max="14" width="5.33203125" style="378" customWidth="1"/>
    <col min="15" max="15" width="18.1640625" style="378" customWidth="1"/>
    <col min="16" max="20" width="18.5" style="378" customWidth="1"/>
    <col min="21" max="21" width="10.83203125" style="378"/>
    <col min="22" max="22" width="2.5" style="121" customWidth="1"/>
    <col min="23" max="23" width="10.83203125" style="121"/>
    <col min="24" max="25" width="21.6640625" style="121" customWidth="1"/>
    <col min="26" max="26" width="11" style="121" bestFit="1" customWidth="1"/>
    <col min="27" max="27" width="29" style="121" customWidth="1"/>
    <col min="28" max="28" width="11.1640625" style="121" bestFit="1" customWidth="1"/>
    <col min="29" max="34" width="18" style="121" customWidth="1"/>
    <col min="35" max="35" width="17.6640625" style="121" bestFit="1" customWidth="1"/>
    <col min="36" max="38" width="10.83203125" style="121"/>
    <col min="39" max="39" width="16" style="121" bestFit="1" customWidth="1"/>
    <col min="40" max="43" width="16.1640625" style="121" bestFit="1" customWidth="1"/>
    <col min="44" max="44" width="16" style="121" bestFit="1" customWidth="1"/>
    <col min="45" max="16384" width="10.83203125" style="378"/>
  </cols>
  <sheetData>
    <row r="1" spans="1:44">
      <c r="A1" s="444" t="s">
        <v>372</v>
      </c>
      <c r="B1" s="445"/>
      <c r="D1" s="159" t="s">
        <v>346</v>
      </c>
      <c r="X1" s="416"/>
      <c r="Y1" s="416"/>
      <c r="AA1" s="384"/>
    </row>
    <row r="2" spans="1:44" ht="17" thickBot="1">
      <c r="A2" s="446"/>
      <c r="B2" s="447"/>
      <c r="F2" s="161" t="s">
        <v>229</v>
      </c>
      <c r="G2" s="161" t="s">
        <v>76</v>
      </c>
      <c r="H2" s="161" t="s">
        <v>77</v>
      </c>
      <c r="I2" s="161" t="s">
        <v>78</v>
      </c>
      <c r="J2" s="161" t="s">
        <v>79</v>
      </c>
      <c r="K2" s="161" t="s">
        <v>80</v>
      </c>
      <c r="N2" s="337"/>
      <c r="O2" s="337"/>
      <c r="P2" s="337"/>
      <c r="Q2" s="337"/>
      <c r="R2" s="337"/>
      <c r="X2" s="416"/>
      <c r="Y2" s="416"/>
      <c r="AC2" s="385"/>
      <c r="AD2" s="385"/>
      <c r="AE2" s="385"/>
      <c r="AF2" s="385"/>
      <c r="AG2" s="385"/>
      <c r="AH2" s="385"/>
      <c r="AL2" s="386"/>
      <c r="AM2" s="386"/>
      <c r="AN2" s="386"/>
      <c r="AO2" s="386"/>
      <c r="AP2" s="386"/>
    </row>
    <row r="3" spans="1:44" ht="17" thickBot="1">
      <c r="D3" s="47" t="s">
        <v>224</v>
      </c>
      <c r="E3" s="47" t="s">
        <v>323</v>
      </c>
      <c r="F3" s="47"/>
      <c r="G3" s="274">
        <f>ROUND('COSTOS-BALANCE'!L63/(1-$D$5),0)</f>
        <v>36940</v>
      </c>
      <c r="H3" s="274">
        <f>ROUND('COSTOS-BALANCE'!M63/(1-$D$5),0)</f>
        <v>37539</v>
      </c>
      <c r="I3" s="274">
        <f>ROUND('COSTOS-BALANCE'!N63/(1-$D$5),0)</f>
        <v>38723</v>
      </c>
      <c r="J3" s="274">
        <f>ROUND('COSTOS-BALANCE'!O63/(1-$D$5),0)</f>
        <v>38860</v>
      </c>
      <c r="K3" s="274">
        <f>ROUND('COSTOS-BALANCE'!P63/(1-$D$5),0)</f>
        <v>40025</v>
      </c>
      <c r="AA3" s="387"/>
      <c r="AB3" s="387"/>
      <c r="AC3" s="387"/>
      <c r="AE3" s="388"/>
      <c r="AF3" s="388"/>
      <c r="AG3" s="388"/>
      <c r="AH3" s="388"/>
      <c r="AI3" s="388"/>
    </row>
    <row r="4" spans="1:44" ht="17" customHeight="1" thickBot="1">
      <c r="A4" s="448" t="s">
        <v>379</v>
      </c>
      <c r="B4" s="449"/>
      <c r="E4" s="47" t="s">
        <v>324</v>
      </c>
      <c r="F4" s="47"/>
      <c r="G4" s="275">
        <f>DEMANDA!N7</f>
        <v>114841</v>
      </c>
      <c r="H4" s="275">
        <f>DEMANDA!O7</f>
        <v>119383</v>
      </c>
      <c r="I4" s="275">
        <f>DEMANDA!P7</f>
        <v>124104</v>
      </c>
      <c r="J4" s="275">
        <f>DEMANDA!Q7</f>
        <v>129011</v>
      </c>
      <c r="K4" s="275">
        <f>DEMANDA!R7</f>
        <v>134113</v>
      </c>
      <c r="P4" s="161" t="s">
        <v>76</v>
      </c>
      <c r="Q4" s="161" t="s">
        <v>77</v>
      </c>
      <c r="R4" s="161" t="s">
        <v>78</v>
      </c>
      <c r="S4" s="161" t="s">
        <v>79</v>
      </c>
      <c r="T4" s="161" t="s">
        <v>80</v>
      </c>
      <c r="X4" s="392"/>
      <c r="Y4" s="392"/>
      <c r="AB4" s="387"/>
      <c r="AC4" s="387"/>
      <c r="AE4" s="389"/>
      <c r="AF4" s="389"/>
      <c r="AG4" s="389"/>
      <c r="AH4" s="389"/>
      <c r="AI4" s="389"/>
      <c r="AM4" s="385"/>
      <c r="AN4" s="385"/>
      <c r="AO4" s="385"/>
      <c r="AP4" s="385"/>
      <c r="AQ4" s="385"/>
    </row>
    <row r="5" spans="1:44" ht="18" thickTop="1">
      <c r="A5" s="450"/>
      <c r="B5" s="451"/>
      <c r="C5" s="47" t="s">
        <v>325</v>
      </c>
      <c r="D5" s="44">
        <f>'EVALUACIÓN-PROBABLE'!D5*(1-5%)</f>
        <v>0.27074999999999999</v>
      </c>
      <c r="E5" s="169" t="s">
        <v>326</v>
      </c>
      <c r="F5" s="169"/>
      <c r="G5" s="276">
        <f>G4*G3</f>
        <v>4242226540</v>
      </c>
      <c r="H5" s="276">
        <f>H4*H3</f>
        <v>4481518437</v>
      </c>
      <c r="I5" s="276">
        <f>I4*I3</f>
        <v>4805679192</v>
      </c>
      <c r="J5" s="276">
        <f>J4*J3</f>
        <v>5013367460</v>
      </c>
      <c r="K5" s="276">
        <f>K4*K3</f>
        <v>5367872825</v>
      </c>
      <c r="O5" s="327" t="s">
        <v>352</v>
      </c>
      <c r="P5" s="328">
        <f>'COSTOS-BALANCE'!V51</f>
        <v>86973237.321380094</v>
      </c>
      <c r="Q5" s="328">
        <f>'COSTOS-BALANCE'!W51</f>
        <v>89965505.969402418</v>
      </c>
      <c r="R5" s="328">
        <f>'COSTOS-BALANCE'!X51</f>
        <v>95857893.060424373</v>
      </c>
      <c r="S5" s="328">
        <f>'COSTOS-BALANCE'!Y51</f>
        <v>96451387.783842251</v>
      </c>
      <c r="T5" s="148">
        <f>'COSTOS-BALANCE'!Z51</f>
        <v>102370620.71020472</v>
      </c>
      <c r="X5" s="392"/>
      <c r="Y5" s="392"/>
      <c r="Z5" s="387"/>
      <c r="AA5" s="387"/>
      <c r="AB5" s="406"/>
      <c r="AC5" s="390"/>
      <c r="AD5" s="407"/>
      <c r="AE5" s="391"/>
      <c r="AF5" s="391"/>
      <c r="AG5" s="391"/>
      <c r="AH5" s="391"/>
      <c r="AI5" s="388"/>
      <c r="AL5" s="392"/>
      <c r="AM5" s="408"/>
      <c r="AN5" s="123"/>
      <c r="AO5" s="123"/>
      <c r="AP5" s="123"/>
      <c r="AQ5" s="123"/>
      <c r="AR5" s="394"/>
    </row>
    <row r="6" spans="1:44" ht="18" thickBot="1">
      <c r="A6" s="450"/>
      <c r="B6" s="451"/>
      <c r="D6" s="378" t="s">
        <v>74</v>
      </c>
      <c r="G6" s="168">
        <f>'COSTOS-BALANCE'!L62</f>
        <v>3093615557.7489929</v>
      </c>
      <c r="H6" s="168">
        <f>'COSTOS-BALANCE'!M62</f>
        <v>3268187135.7039118</v>
      </c>
      <c r="I6" s="168">
        <f>'COSTOS-BALANCE'!N62</f>
        <v>3504579438.9390483</v>
      </c>
      <c r="J6" s="168">
        <f>'COSTOS-BALANCE'!O62</f>
        <v>3655979704.1207447</v>
      </c>
      <c r="K6" s="168">
        <f>'COSTOS-BALANCE'!P62</f>
        <v>3914488035.6129513</v>
      </c>
      <c r="O6" s="329" t="s">
        <v>353</v>
      </c>
      <c r="P6" s="16">
        <f>'COSTOS-BALANCE'!V52</f>
        <v>108168737.90000001</v>
      </c>
      <c r="Q6" s="16">
        <f>'COSTOS-BALANCE'!W52</f>
        <v>114273407.60000001</v>
      </c>
      <c r="R6" s="16">
        <f>'COSTOS-BALANCE'!X52</f>
        <v>122537187</v>
      </c>
      <c r="S6" s="16">
        <f>'COSTOS-BALANCE'!Y52</f>
        <v>127830549.35000001</v>
      </c>
      <c r="T6" s="330">
        <f>'COSTOS-BALANCE'!Z52</f>
        <v>136869022.15000001</v>
      </c>
      <c r="X6" s="392"/>
      <c r="Y6" s="392"/>
      <c r="AE6" s="122"/>
      <c r="AF6" s="122"/>
      <c r="AG6" s="122"/>
      <c r="AH6" s="122"/>
      <c r="AI6" s="122"/>
      <c r="AL6" s="393"/>
      <c r="AN6" s="394"/>
      <c r="AO6" s="394"/>
      <c r="AP6" s="394"/>
      <c r="AQ6" s="394"/>
      <c r="AR6" s="394"/>
    </row>
    <row r="7" spans="1:44" ht="19" thickTop="1" thickBot="1">
      <c r="A7" s="452"/>
      <c r="B7" s="453"/>
      <c r="D7" s="60" t="s">
        <v>337</v>
      </c>
      <c r="G7" s="62">
        <f>G5-G6</f>
        <v>1148610982.2510071</v>
      </c>
      <c r="H7" s="62">
        <f>H5-H6</f>
        <v>1213331301.2960882</v>
      </c>
      <c r="I7" s="62">
        <f t="shared" ref="I7:K7" si="0">I5-I6</f>
        <v>1301099753.0609517</v>
      </c>
      <c r="J7" s="62">
        <f t="shared" si="0"/>
        <v>1357387755.8792553</v>
      </c>
      <c r="K7" s="62">
        <f t="shared" si="0"/>
        <v>1453384789.3870487</v>
      </c>
      <c r="O7" s="329" t="s">
        <v>354</v>
      </c>
      <c r="P7" s="9">
        <v>0</v>
      </c>
      <c r="Q7" s="9">
        <v>0</v>
      </c>
      <c r="R7" s="9">
        <v>0</v>
      </c>
      <c r="S7" s="9">
        <v>0</v>
      </c>
      <c r="T7" s="152">
        <v>0</v>
      </c>
      <c r="X7" s="392"/>
      <c r="Y7" s="392"/>
      <c r="AA7" s="395"/>
      <c r="AD7" s="395"/>
      <c r="AE7" s="125"/>
      <c r="AF7" s="125"/>
      <c r="AG7" s="125"/>
      <c r="AH7" s="125"/>
      <c r="AI7" s="122"/>
      <c r="AL7" s="393"/>
      <c r="AM7" s="408"/>
      <c r="AN7" s="123"/>
      <c r="AO7" s="123"/>
      <c r="AP7" s="123"/>
      <c r="AQ7" s="123"/>
      <c r="AR7" s="394"/>
    </row>
    <row r="8" spans="1:44" ht="17">
      <c r="D8" s="378" t="s">
        <v>338</v>
      </c>
      <c r="G8" s="31">
        <f>'CIF- GADM Y VENT'!N77</f>
        <v>467265048.8781178</v>
      </c>
      <c r="H8" s="31">
        <f>'CIF- GADM Y VENT'!O77*(1+5%)</f>
        <v>504785977.51659787</v>
      </c>
      <c r="I8" s="31">
        <f>'CIF- GADM Y VENT'!P77*(1+5%)</f>
        <v>528184055.07007766</v>
      </c>
      <c r="J8" s="31">
        <f>'CIF- GADM Y VENT'!Q77*(1+5%)</f>
        <v>534998013.49675393</v>
      </c>
      <c r="K8" s="31">
        <f>'CIF- GADM Y VENT'!R77*(1+5%)</f>
        <v>558697857.11181569</v>
      </c>
      <c r="O8" s="329" t="s">
        <v>355</v>
      </c>
      <c r="P8" s="49">
        <f>'COSTOS-BALANCE'!V69</f>
        <v>198058836.77303517</v>
      </c>
      <c r="Q8" s="49">
        <f>'COSTOS-BALANCE'!W69</f>
        <v>174066501.99502888</v>
      </c>
      <c r="R8" s="49">
        <f>'COSTOS-BALANCE'!X69</f>
        <v>161800938.44756091</v>
      </c>
      <c r="S8" s="49">
        <f>'COSTOS-BALANCE'!Y69</f>
        <v>121920723.58044083</v>
      </c>
      <c r="T8" s="331">
        <f>'COSTOS-BALANCE'!Z69</f>
        <v>104899486.7510649</v>
      </c>
      <c r="X8" s="415"/>
      <c r="Y8" s="415"/>
      <c r="AE8" s="122"/>
      <c r="AF8" s="122"/>
      <c r="AG8" s="122"/>
      <c r="AH8" s="122"/>
      <c r="AI8" s="122"/>
      <c r="AL8" s="393"/>
      <c r="AN8" s="122"/>
      <c r="AO8" s="122"/>
      <c r="AP8" s="122"/>
      <c r="AQ8" s="122"/>
      <c r="AR8" s="122"/>
    </row>
    <row r="9" spans="1:44">
      <c r="D9" s="378" t="s">
        <v>339</v>
      </c>
      <c r="G9" s="120">
        <f>'CIF- GADM Y VENT'!W71</f>
        <v>576413798.97844338</v>
      </c>
      <c r="H9" s="120">
        <f>'CIF- GADM Y VENT'!X71*(1+5%)</f>
        <v>628779397.69787264</v>
      </c>
      <c r="I9" s="120">
        <f>'CIF- GADM Y VENT'!Y71*(1+5%)</f>
        <v>679625397.49126935</v>
      </c>
      <c r="J9" s="120">
        <f>'CIF- GADM Y VENT'!Z71*(1+5%)</f>
        <v>680289472.57965827</v>
      </c>
      <c r="K9" s="120">
        <f>'CIF- GADM Y VENT'!AA71*(1+5%)</f>
        <v>731171963.83676374</v>
      </c>
      <c r="O9" s="332" t="s">
        <v>360</v>
      </c>
      <c r="P9" s="326">
        <f>P5+P6+P7</f>
        <v>195141975.22138011</v>
      </c>
      <c r="Q9" s="326">
        <f>Q5+Q6+Q7</f>
        <v>204238913.56940243</v>
      </c>
      <c r="R9" s="326">
        <f t="shared" ref="R9:T9" si="1">R5+R6+R7</f>
        <v>218395080.06042439</v>
      </c>
      <c r="S9" s="326">
        <f t="shared" si="1"/>
        <v>224281937.13384226</v>
      </c>
      <c r="T9" s="333">
        <f t="shared" si="1"/>
        <v>239239642.86020473</v>
      </c>
      <c r="X9" s="415"/>
      <c r="Y9" s="415"/>
      <c r="AE9" s="122"/>
      <c r="AF9" s="122"/>
      <c r="AG9" s="122"/>
      <c r="AH9" s="122"/>
      <c r="AI9" s="122"/>
      <c r="AL9" s="396"/>
      <c r="AM9" s="157"/>
      <c r="AN9" s="397"/>
      <c r="AO9" s="397"/>
      <c r="AP9" s="397"/>
      <c r="AQ9" s="397"/>
      <c r="AR9" s="394"/>
    </row>
    <row r="10" spans="1:44" ht="17" thickBot="1">
      <c r="D10" s="70" t="s">
        <v>340</v>
      </c>
      <c r="G10" s="63">
        <f>'CIF- GADM Y VENT'!F43</f>
        <v>10630152.2513</v>
      </c>
      <c r="H10" s="63">
        <f>'CIF- GADM Y VENT'!G43</f>
        <v>10630152.2513</v>
      </c>
      <c r="I10" s="63">
        <f>'CIF- GADM Y VENT'!H43</f>
        <v>10630152.2513</v>
      </c>
      <c r="J10" s="63">
        <f>'CIF- GADM Y VENT'!I43</f>
        <v>10630152.2513</v>
      </c>
      <c r="K10" s="63">
        <f>'CIF- GADM Y VENT'!J43</f>
        <v>10630152.2513</v>
      </c>
      <c r="O10" s="334" t="s">
        <v>356</v>
      </c>
      <c r="P10" s="335">
        <f>P9-P8</f>
        <v>-2916861.5516550541</v>
      </c>
      <c r="Q10" s="335">
        <f>Q9-Q8</f>
        <v>30172411.574373543</v>
      </c>
      <c r="R10" s="335">
        <f>R9-R8</f>
        <v>56594141.612863481</v>
      </c>
      <c r="S10" s="335">
        <f t="shared" ref="S10" si="2">S9-S8</f>
        <v>102361213.55340143</v>
      </c>
      <c r="T10" s="336">
        <f>T9-T8</f>
        <v>134340156.10913983</v>
      </c>
      <c r="X10" s="415"/>
      <c r="Y10" s="415"/>
      <c r="AE10" s="394"/>
      <c r="AF10" s="394"/>
      <c r="AG10" s="394"/>
      <c r="AH10" s="394"/>
      <c r="AI10" s="394"/>
      <c r="AL10" s="396"/>
      <c r="AM10" s="157"/>
      <c r="AN10" s="398"/>
      <c r="AO10" s="398"/>
      <c r="AP10" s="398"/>
      <c r="AQ10" s="398"/>
      <c r="AR10" s="388"/>
    </row>
    <row r="11" spans="1:44" ht="17" thickBot="1">
      <c r="D11" s="70" t="s">
        <v>85</v>
      </c>
      <c r="G11" s="173">
        <f>DIFERIDO!E6</f>
        <v>548929.80000000005</v>
      </c>
      <c r="H11" s="173">
        <f>DIFERIDO!F6</f>
        <v>548929.80000000005</v>
      </c>
      <c r="I11" s="173">
        <f>DIFERIDO!G6</f>
        <v>548929.80000000005</v>
      </c>
      <c r="J11" s="173">
        <f>DIFERIDO!H6</f>
        <v>548929.80000000005</v>
      </c>
      <c r="K11" s="173">
        <f>DIFERIDO!I6</f>
        <v>548929.80000000005</v>
      </c>
      <c r="X11" s="415"/>
      <c r="Y11" s="415"/>
      <c r="AE11" s="394"/>
      <c r="AF11" s="394"/>
      <c r="AG11" s="394"/>
      <c r="AH11" s="394"/>
      <c r="AI11" s="394"/>
    </row>
    <row r="12" spans="1:44" ht="17" thickTop="1">
      <c r="D12" s="281" t="s">
        <v>341</v>
      </c>
      <c r="G12" s="62">
        <f>G7-SUM(G8:G11)</f>
        <v>93753052.343145967</v>
      </c>
      <c r="H12" s="62">
        <f>H7-SUM(H8:H11)</f>
        <v>68586844.030317783</v>
      </c>
      <c r="I12" s="62">
        <f t="shared" ref="I12:K12" si="3">I7-SUM(I8:I11)</f>
        <v>82111218.448304653</v>
      </c>
      <c r="J12" s="62">
        <f t="shared" si="3"/>
        <v>130921187.75154305</v>
      </c>
      <c r="K12" s="62">
        <f t="shared" si="3"/>
        <v>152335886.38716936</v>
      </c>
      <c r="Q12" s="63"/>
      <c r="AA12" s="399"/>
      <c r="AD12" s="395"/>
      <c r="AE12" s="125"/>
      <c r="AF12" s="125"/>
      <c r="AG12" s="125"/>
      <c r="AH12" s="125"/>
      <c r="AI12" s="122"/>
      <c r="AO12" s="394"/>
    </row>
    <row r="13" spans="1:44" ht="17" thickBot="1">
      <c r="D13" s="378" t="s">
        <v>342</v>
      </c>
      <c r="G13" s="261">
        <v>0</v>
      </c>
      <c r="H13" s="261">
        <v>0</v>
      </c>
      <c r="I13" s="261">
        <v>0</v>
      </c>
      <c r="J13" s="261">
        <v>0</v>
      </c>
      <c r="K13" s="261">
        <v>0</v>
      </c>
      <c r="AD13" s="408"/>
      <c r="AE13" s="123"/>
      <c r="AF13" s="123"/>
      <c r="AG13" s="123"/>
      <c r="AH13" s="123"/>
      <c r="AI13" s="394"/>
    </row>
    <row r="14" spans="1:44" ht="18" thickTop="1" thickBot="1">
      <c r="D14" s="60" t="s">
        <v>343</v>
      </c>
      <c r="G14" s="282">
        <f>G12-G13</f>
        <v>93753052.343145967</v>
      </c>
      <c r="H14" s="282">
        <f>H12-H13</f>
        <v>68586844.030317783</v>
      </c>
      <c r="I14" s="282">
        <f t="shared" ref="I14:K14" si="4">I12-I13</f>
        <v>82111218.448304653</v>
      </c>
      <c r="J14" s="282">
        <f t="shared" si="4"/>
        <v>130921187.75154305</v>
      </c>
      <c r="K14" s="282">
        <f t="shared" si="4"/>
        <v>152335886.38716936</v>
      </c>
      <c r="L14" s="31"/>
      <c r="AA14" s="395"/>
      <c r="AD14" s="395"/>
      <c r="AE14" s="125"/>
      <c r="AF14" s="125"/>
      <c r="AG14" s="125"/>
      <c r="AH14" s="125"/>
      <c r="AI14" s="122"/>
      <c r="AJ14" s="122"/>
    </row>
    <row r="15" spans="1:44" ht="18" thickTop="1" thickBot="1">
      <c r="C15" s="186">
        <v>0.35</v>
      </c>
      <c r="D15" s="378" t="s">
        <v>344</v>
      </c>
      <c r="G15" s="168">
        <f>G14*$C$15</f>
        <v>32813568.320101086</v>
      </c>
      <c r="H15" s="168">
        <f>H14*$C$15</f>
        <v>24005395.410611223</v>
      </c>
      <c r="I15" s="168">
        <f t="shared" ref="I15:K15" si="5">I14*$C$15</f>
        <v>28738926.456906628</v>
      </c>
      <c r="J15" s="168">
        <f t="shared" si="5"/>
        <v>45822415.713040061</v>
      </c>
      <c r="K15" s="168">
        <f t="shared" si="5"/>
        <v>53317560.235509276</v>
      </c>
      <c r="Z15" s="400"/>
      <c r="AA15" s="409"/>
      <c r="AE15" s="122"/>
      <c r="AF15" s="122"/>
      <c r="AG15" s="122"/>
      <c r="AH15" s="122"/>
      <c r="AI15" s="122"/>
    </row>
    <row r="16" spans="1:44" ht="17" thickTop="1">
      <c r="D16" s="161" t="s">
        <v>345</v>
      </c>
      <c r="G16" s="314">
        <f>G14-G15</f>
        <v>60939484.023044884</v>
      </c>
      <c r="H16" s="314">
        <f>H14-H15</f>
        <v>44581448.619706556</v>
      </c>
      <c r="I16" s="314">
        <f t="shared" ref="I16:K16" si="6">I14-I15</f>
        <v>53372291.991398022</v>
      </c>
      <c r="J16" s="314">
        <f t="shared" si="6"/>
        <v>85098772.038502991</v>
      </c>
      <c r="K16" s="314">
        <f t="shared" si="6"/>
        <v>99018326.151660085</v>
      </c>
      <c r="AA16" s="385"/>
      <c r="AD16" s="157"/>
      <c r="AE16" s="398"/>
      <c r="AF16" s="398"/>
      <c r="AG16" s="398"/>
      <c r="AH16" s="398"/>
      <c r="AI16" s="388"/>
    </row>
    <row r="17" spans="4:36">
      <c r="D17" s="378" t="s">
        <v>349</v>
      </c>
      <c r="G17" s="63">
        <f>G10</f>
        <v>10630152.2513</v>
      </c>
      <c r="H17" s="63">
        <f t="shared" ref="H17:K18" si="7">H10</f>
        <v>10630152.2513</v>
      </c>
      <c r="I17" s="63">
        <f t="shared" si="7"/>
        <v>10630152.2513</v>
      </c>
      <c r="J17" s="63">
        <f t="shared" si="7"/>
        <v>10630152.2513</v>
      </c>
      <c r="K17" s="63">
        <f t="shared" si="7"/>
        <v>10630152.2513</v>
      </c>
      <c r="AE17" s="394"/>
      <c r="AF17" s="394"/>
      <c r="AG17" s="394"/>
      <c r="AH17" s="394"/>
      <c r="AI17" s="394"/>
    </row>
    <row r="18" spans="4:36">
      <c r="D18" s="378" t="s">
        <v>350</v>
      </c>
      <c r="G18" s="63">
        <f>G11</f>
        <v>548929.80000000005</v>
      </c>
      <c r="H18" s="63">
        <f t="shared" si="7"/>
        <v>548929.80000000005</v>
      </c>
      <c r="I18" s="63">
        <f t="shared" si="7"/>
        <v>548929.80000000005</v>
      </c>
      <c r="J18" s="63">
        <f t="shared" si="7"/>
        <v>548929.80000000005</v>
      </c>
      <c r="K18" s="63">
        <f t="shared" si="7"/>
        <v>548929.80000000005</v>
      </c>
      <c r="AE18" s="394"/>
      <c r="AF18" s="394"/>
      <c r="AG18" s="394"/>
      <c r="AH18" s="394"/>
      <c r="AI18" s="394"/>
    </row>
    <row r="19" spans="4:36">
      <c r="D19" s="313" t="s">
        <v>351</v>
      </c>
      <c r="G19" s="155">
        <f>G16+G17+G18</f>
        <v>72118566.074344888</v>
      </c>
      <c r="H19" s="155">
        <f>H16+H17+H18</f>
        <v>55760530.671006553</v>
      </c>
      <c r="I19" s="155">
        <f t="shared" ref="I19:K19" si="8">I16+I17+I18</f>
        <v>64551374.042698018</v>
      </c>
      <c r="J19" s="155">
        <f t="shared" si="8"/>
        <v>96277854.089802995</v>
      </c>
      <c r="K19" s="155">
        <f t="shared" si="8"/>
        <v>110197408.20296009</v>
      </c>
      <c r="AA19" s="381"/>
      <c r="AD19" s="157"/>
      <c r="AE19" s="397"/>
      <c r="AF19" s="397"/>
      <c r="AG19" s="397"/>
      <c r="AH19" s="397"/>
      <c r="AI19" s="394"/>
    </row>
    <row r="20" spans="4:36">
      <c r="D20" s="315" t="s">
        <v>358</v>
      </c>
      <c r="G20" s="61">
        <f>ABS(P10)</f>
        <v>2916861.5516550541</v>
      </c>
      <c r="H20" s="274">
        <f>Q10-P10</f>
        <v>33089273.126028597</v>
      </c>
      <c r="I20" s="274">
        <f>R10-Q10</f>
        <v>26421730.038489938</v>
      </c>
      <c r="J20" s="274">
        <f>S10-R10</f>
        <v>45767071.940537944</v>
      </c>
      <c r="K20" s="274">
        <f>T10-S10</f>
        <v>31978942.555738404</v>
      </c>
      <c r="AD20" s="408"/>
      <c r="AE20" s="394"/>
      <c r="AF20" s="388"/>
      <c r="AG20" s="388"/>
      <c r="AH20" s="388"/>
      <c r="AI20" s="388"/>
    </row>
    <row r="21" spans="4:36">
      <c r="D21" s="315" t="s">
        <v>357</v>
      </c>
      <c r="F21" s="63"/>
      <c r="G21" s="61">
        <v>0</v>
      </c>
      <c r="H21" s="61">
        <v>0</v>
      </c>
      <c r="I21" s="61">
        <v>0</v>
      </c>
      <c r="J21" s="61">
        <v>0</v>
      </c>
      <c r="K21" s="61">
        <v>0</v>
      </c>
      <c r="AD21" s="123"/>
      <c r="AE21" s="123"/>
      <c r="AF21" s="123"/>
      <c r="AG21" s="123"/>
      <c r="AH21" s="123"/>
      <c r="AI21" s="394"/>
    </row>
    <row r="22" spans="4:36">
      <c r="D22" s="316" t="s">
        <v>359</v>
      </c>
      <c r="F22" s="325"/>
      <c r="G22" s="325">
        <f>G19-SUM(G20:G21)</f>
        <v>69201704.522689834</v>
      </c>
      <c r="H22" s="325">
        <f>H19-SUM(H20:H21)</f>
        <v>22671257.544977956</v>
      </c>
      <c r="I22" s="325">
        <f>I19-SUM(I20:I21)</f>
        <v>38129644.00420808</v>
      </c>
      <c r="J22" s="325">
        <f>J19-SUM(J20:J21)</f>
        <v>50510782.149265051</v>
      </c>
      <c r="K22" s="325">
        <f>K19-SUM(K20:K21)</f>
        <v>78218465.647221684</v>
      </c>
      <c r="AA22" s="381"/>
      <c r="AC22" s="410"/>
      <c r="AD22" s="401"/>
      <c r="AE22" s="401"/>
      <c r="AF22" s="401"/>
      <c r="AG22" s="401"/>
      <c r="AH22" s="401"/>
      <c r="AI22" s="394"/>
    </row>
    <row r="24" spans="4:36">
      <c r="D24" s="313" t="s">
        <v>359</v>
      </c>
      <c r="AA24" s="381"/>
    </row>
    <row r="25" spans="4:36">
      <c r="D25" s="378" t="s">
        <v>330</v>
      </c>
    </row>
    <row r="26" spans="4:36">
      <c r="D26" s="378" t="str">
        <f>'CIF- GADM Y VENT'!I8</f>
        <v>Edificaciones</v>
      </c>
      <c r="F26" s="63">
        <f>-'CIF- GADM Y VENT'!J8</f>
        <v>-65728381.026000001</v>
      </c>
      <c r="G26" s="274"/>
      <c r="H26" s="337"/>
      <c r="I26" s="337"/>
      <c r="J26" s="337"/>
      <c r="K26" s="337"/>
      <c r="AD26" s="394"/>
      <c r="AE26" s="388"/>
      <c r="AF26" s="386"/>
      <c r="AG26" s="386"/>
      <c r="AH26" s="386"/>
      <c r="AI26" s="386"/>
    </row>
    <row r="27" spans="4:36">
      <c r="D27" s="378" t="str">
        <f>'CIF- GADM Y VENT'!I9</f>
        <v xml:space="preserve">Maquinaria y equipo </v>
      </c>
      <c r="F27" s="63">
        <f>-'CIF- GADM Y VENT'!J9</f>
        <v>-22000000</v>
      </c>
      <c r="AD27" s="394"/>
    </row>
    <row r="28" spans="4:36">
      <c r="D28" s="378" t="str">
        <f>'CIF- GADM Y VENT'!I10</f>
        <v>Muebles y enseres</v>
      </c>
      <c r="F28" s="63">
        <f>-'CIF- GADM Y VENT'!J10</f>
        <v>-27567332</v>
      </c>
      <c r="L28" s="61"/>
      <c r="AD28" s="394"/>
      <c r="AI28" s="408"/>
      <c r="AJ28" s="394"/>
    </row>
    <row r="29" spans="4:36">
      <c r="D29" s="378" t="str">
        <f>'CIF- GADM Y VENT'!I11</f>
        <v xml:space="preserve">Equipo de computo </v>
      </c>
      <c r="F29" s="63">
        <f>-'CIF- GADM Y VENT'!J11</f>
        <v>-11935000</v>
      </c>
      <c r="AD29" s="394"/>
    </row>
    <row r="30" spans="4:36">
      <c r="D30" s="378" t="s">
        <v>374</v>
      </c>
      <c r="F30" s="63">
        <f>-DIFERIDO!D2</f>
        <v>-2744649</v>
      </c>
      <c r="AD30" s="394"/>
    </row>
    <row r="31" spans="4:36">
      <c r="D31" s="376" t="s">
        <v>375</v>
      </c>
      <c r="F31" s="156">
        <f>SUM(F26:F30)</f>
        <v>-129975362.02599999</v>
      </c>
      <c r="G31" s="156">
        <f>G22</f>
        <v>69201704.522689834</v>
      </c>
      <c r="H31" s="156">
        <f t="shared" ref="H31:J31" si="9">H22</f>
        <v>22671257.544977956</v>
      </c>
      <c r="I31" s="156">
        <f t="shared" si="9"/>
        <v>38129644.00420808</v>
      </c>
      <c r="J31" s="156">
        <f t="shared" si="9"/>
        <v>50510782.149265051</v>
      </c>
      <c r="K31" s="156">
        <f>K22</f>
        <v>78218465.647221684</v>
      </c>
      <c r="AA31" s="157"/>
      <c r="AC31" s="407"/>
      <c r="AD31" s="402"/>
      <c r="AE31" s="402"/>
      <c r="AF31" s="402"/>
      <c r="AG31" s="402"/>
      <c r="AH31" s="402"/>
      <c r="AI31" s="394"/>
    </row>
    <row r="32" spans="4:36">
      <c r="G32" s="63"/>
      <c r="AE32" s="394"/>
    </row>
    <row r="36" spans="4:35">
      <c r="D36" s="90" t="s">
        <v>377</v>
      </c>
      <c r="AA36" s="403"/>
    </row>
    <row r="38" spans="4:35">
      <c r="D38" s="47" t="s">
        <v>363</v>
      </c>
      <c r="F38" s="338">
        <v>0</v>
      </c>
      <c r="G38" s="338">
        <v>1</v>
      </c>
      <c r="H38" s="338">
        <v>2</v>
      </c>
      <c r="I38" s="338">
        <v>3</v>
      </c>
      <c r="J38" s="338">
        <v>4</v>
      </c>
      <c r="K38" s="338">
        <v>5</v>
      </c>
      <c r="AA38" s="387"/>
      <c r="AC38" s="385"/>
      <c r="AD38" s="404"/>
      <c r="AE38" s="404"/>
      <c r="AF38" s="404"/>
      <c r="AG38" s="404"/>
      <c r="AH38" s="404"/>
      <c r="AI38" s="411"/>
    </row>
    <row r="39" spans="4:35">
      <c r="D39" s="47" t="s">
        <v>361</v>
      </c>
      <c r="E39" s="186">
        <v>0.25</v>
      </c>
      <c r="AA39" s="387"/>
      <c r="AB39" s="387"/>
      <c r="AC39" s="409"/>
    </row>
    <row r="40" spans="4:35">
      <c r="D40" s="47" t="s">
        <v>362</v>
      </c>
      <c r="F40" s="63">
        <f>F31/(1+E$39)^F38</f>
        <v>-129975362.02599999</v>
      </c>
      <c r="G40" s="63">
        <f>G22/(1+$E$39)^G38</f>
        <v>55361363.618151866</v>
      </c>
      <c r="H40" s="63">
        <f>H22/(1+$E$39)^H38</f>
        <v>14509604.828785891</v>
      </c>
      <c r="I40" s="63">
        <f>I22/(1+$E$39)^I38</f>
        <v>19522377.730154537</v>
      </c>
      <c r="J40" s="63">
        <f t="shared" ref="J40:K40" si="10">J22/(1+$E$39)^J38</f>
        <v>20689216.368338965</v>
      </c>
      <c r="K40" s="63">
        <f t="shared" si="10"/>
        <v>25630626.823281601</v>
      </c>
      <c r="AA40" s="387"/>
      <c r="AD40" s="394"/>
      <c r="AE40" s="394"/>
      <c r="AF40" s="394"/>
      <c r="AG40" s="394"/>
      <c r="AH40" s="394"/>
      <c r="AI40" s="394"/>
    </row>
    <row r="41" spans="4:35">
      <c r="D41" s="158" t="s">
        <v>364</v>
      </c>
      <c r="F41" s="63">
        <f>F31+NPV(E39,G31:K31)</f>
        <v>5737827.3427128494</v>
      </c>
      <c r="G41" s="63"/>
      <c r="AA41" s="382"/>
      <c r="AD41" s="394"/>
      <c r="AE41" s="394"/>
    </row>
    <row r="42" spans="4:35">
      <c r="D42" s="158" t="s">
        <v>365</v>
      </c>
      <c r="F42" s="44">
        <f>IRR(F31:K31)</f>
        <v>0.27105121828361045</v>
      </c>
      <c r="G42" s="375"/>
      <c r="AA42" s="382"/>
      <c r="AC42" s="387"/>
      <c r="AD42" s="412"/>
      <c r="AE42" s="413"/>
    </row>
    <row r="43" spans="4:35">
      <c r="D43" s="339" t="s">
        <v>366</v>
      </c>
      <c r="E43" s="131"/>
      <c r="F43" s="340">
        <f>F31</f>
        <v>-129975362.02599999</v>
      </c>
      <c r="G43" s="380">
        <f>F31+G31</f>
        <v>-60773657.503310159</v>
      </c>
      <c r="H43" s="341">
        <f>G31+H31</f>
        <v>91872962.067667782</v>
      </c>
      <c r="I43" s="380">
        <f t="shared" ref="I43:K43" si="11">H31+I31</f>
        <v>60800901.549186036</v>
      </c>
      <c r="J43" s="380">
        <f t="shared" si="11"/>
        <v>88640426.153473139</v>
      </c>
      <c r="K43" s="380">
        <f t="shared" si="11"/>
        <v>128729247.79648674</v>
      </c>
      <c r="AA43" s="382"/>
      <c r="AB43" s="405"/>
      <c r="AC43" s="414"/>
      <c r="AD43" s="383"/>
      <c r="AE43" s="383"/>
      <c r="AF43" s="383"/>
      <c r="AG43" s="383"/>
      <c r="AH43" s="383"/>
      <c r="AI43" s="394"/>
    </row>
    <row r="44" spans="4:35">
      <c r="D44" s="47" t="s">
        <v>367</v>
      </c>
      <c r="F44" s="47" t="s">
        <v>368</v>
      </c>
      <c r="AA44" s="387"/>
      <c r="AC44" s="387"/>
    </row>
  </sheetData>
  <mergeCells count="2">
    <mergeCell ref="A1:B2"/>
    <mergeCell ref="A4:B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D9429-06DE-F843-B6B4-AB886A7A8688}">
  <dimension ref="A1:T44"/>
  <sheetViews>
    <sheetView tabSelected="1" topLeftCell="A22" zoomScale="111" workbookViewId="0">
      <selection activeCell="E42" sqref="E42"/>
    </sheetView>
  </sheetViews>
  <sheetFormatPr baseColWidth="10" defaultRowHeight="16"/>
  <cols>
    <col min="1" max="2" width="15.5" style="378" customWidth="1"/>
    <col min="3" max="3" width="10.83203125" style="378"/>
    <col min="4" max="4" width="28.83203125" style="378" customWidth="1"/>
    <col min="5" max="5" width="10.83203125" style="378"/>
    <col min="6" max="6" width="17.5" style="378" customWidth="1"/>
    <col min="7" max="11" width="19.5" style="378" customWidth="1"/>
    <col min="12" max="14" width="5.33203125" style="378" customWidth="1"/>
    <col min="15" max="15" width="18.1640625" style="378" customWidth="1"/>
    <col min="16" max="20" width="18.5" style="378" customWidth="1"/>
    <col min="21" max="16384" width="10.83203125" style="378"/>
  </cols>
  <sheetData>
    <row r="1" spans="1:20">
      <c r="A1" s="440" t="s">
        <v>373</v>
      </c>
      <c r="B1" s="441"/>
      <c r="D1" s="159" t="s">
        <v>346</v>
      </c>
    </row>
    <row r="2" spans="1:20" ht="17" thickBot="1">
      <c r="A2" s="442"/>
      <c r="B2" s="443"/>
      <c r="F2" s="161" t="s">
        <v>229</v>
      </c>
      <c r="G2" s="161" t="s">
        <v>76</v>
      </c>
      <c r="H2" s="161" t="s">
        <v>77</v>
      </c>
      <c r="I2" s="161" t="s">
        <v>78</v>
      </c>
      <c r="J2" s="161" t="s">
        <v>79</v>
      </c>
      <c r="K2" s="161" t="s">
        <v>80</v>
      </c>
      <c r="N2" s="337"/>
      <c r="O2" s="337"/>
      <c r="P2" s="337"/>
      <c r="Q2" s="337"/>
      <c r="R2" s="337"/>
    </row>
    <row r="3" spans="1:20" ht="17" thickBot="1">
      <c r="D3" s="47" t="s">
        <v>224</v>
      </c>
      <c r="E3" s="47" t="s">
        <v>323</v>
      </c>
      <c r="F3" s="47"/>
      <c r="G3" s="274">
        <f>ROUND('COSTOS-BALANCE'!L63/(1-$D$5),0)</f>
        <v>38442</v>
      </c>
      <c r="H3" s="274">
        <f>ROUND('COSTOS-BALANCE'!M63/(1-$D$5),0)</f>
        <v>39066</v>
      </c>
      <c r="I3" s="274">
        <f>ROUND('COSTOS-BALANCE'!N63/(1-$D$5),0)</f>
        <v>40298</v>
      </c>
      <c r="J3" s="274">
        <f>ROUND('COSTOS-BALANCE'!O63/(1-$D$5),0)</f>
        <v>40440</v>
      </c>
      <c r="K3" s="274">
        <f>ROUND('COSTOS-BALANCE'!P63/(1-$D$5),0)</f>
        <v>41652</v>
      </c>
    </row>
    <row r="4" spans="1:20" ht="17" thickBot="1">
      <c r="A4" s="448" t="s">
        <v>380</v>
      </c>
      <c r="B4" s="449"/>
      <c r="E4" s="47" t="s">
        <v>324</v>
      </c>
      <c r="F4" s="47"/>
      <c r="G4" s="275">
        <f>DEMANDA!N7</f>
        <v>114841</v>
      </c>
      <c r="H4" s="275">
        <f>DEMANDA!O7</f>
        <v>119383</v>
      </c>
      <c r="I4" s="275">
        <f>DEMANDA!P7</f>
        <v>124104</v>
      </c>
      <c r="J4" s="275">
        <f>DEMANDA!Q7</f>
        <v>129011</v>
      </c>
      <c r="K4" s="275">
        <f>DEMANDA!R7</f>
        <v>134113</v>
      </c>
      <c r="P4" s="161" t="s">
        <v>76</v>
      </c>
      <c r="Q4" s="161" t="s">
        <v>77</v>
      </c>
      <c r="R4" s="161" t="s">
        <v>78</v>
      </c>
      <c r="S4" s="161" t="s">
        <v>79</v>
      </c>
      <c r="T4" s="161" t="s">
        <v>80</v>
      </c>
    </row>
    <row r="5" spans="1:20" ht="18" thickTop="1">
      <c r="A5" s="450"/>
      <c r="B5" s="451"/>
      <c r="C5" s="47" t="s">
        <v>325</v>
      </c>
      <c r="D5" s="44">
        <f>'EVALUACIÓN-PROBABLE'!D5*(1+5%)</f>
        <v>0.29924999999999996</v>
      </c>
      <c r="E5" s="169" t="s">
        <v>326</v>
      </c>
      <c r="F5" s="169"/>
      <c r="G5" s="276">
        <f>G4*G3</f>
        <v>4414717722</v>
      </c>
      <c r="H5" s="276">
        <f>H4*H3</f>
        <v>4663816278</v>
      </c>
      <c r="I5" s="276">
        <f>I4*I3</f>
        <v>5001142992</v>
      </c>
      <c r="J5" s="276">
        <f>J4*J3</f>
        <v>5217204840</v>
      </c>
      <c r="K5" s="276">
        <f>K4*K3</f>
        <v>5586074676</v>
      </c>
      <c r="O5" s="327" t="s">
        <v>352</v>
      </c>
      <c r="P5" s="328">
        <f>'COSTOS-BALANCE'!V51</f>
        <v>86973237.321380094</v>
      </c>
      <c r="Q5" s="328">
        <f>'COSTOS-BALANCE'!W51</f>
        <v>89965505.969402418</v>
      </c>
      <c r="R5" s="328">
        <f>'COSTOS-BALANCE'!X51</f>
        <v>95857893.060424373</v>
      </c>
      <c r="S5" s="328">
        <f>'COSTOS-BALANCE'!Y51</f>
        <v>96451387.783842251</v>
      </c>
      <c r="T5" s="148">
        <f>'COSTOS-BALANCE'!Z51</f>
        <v>102370620.71020472</v>
      </c>
    </row>
    <row r="6" spans="1:20" ht="18" thickBot="1">
      <c r="A6" s="450"/>
      <c r="B6" s="451"/>
      <c r="D6" s="378" t="s">
        <v>74</v>
      </c>
      <c r="G6" s="168">
        <f>'COSTOS-BALANCE'!L62</f>
        <v>3093615557.7489929</v>
      </c>
      <c r="H6" s="168">
        <f>'COSTOS-BALANCE'!M62</f>
        <v>3268187135.7039118</v>
      </c>
      <c r="I6" s="168">
        <f>'COSTOS-BALANCE'!N62</f>
        <v>3504579438.9390483</v>
      </c>
      <c r="J6" s="168">
        <f>'COSTOS-BALANCE'!O62</f>
        <v>3655979704.1207447</v>
      </c>
      <c r="K6" s="168">
        <f>'COSTOS-BALANCE'!P62</f>
        <v>3914488035.6129513</v>
      </c>
      <c r="O6" s="329" t="s">
        <v>353</v>
      </c>
      <c r="P6" s="16">
        <f>'COSTOS-BALANCE'!V52</f>
        <v>108168737.90000001</v>
      </c>
      <c r="Q6" s="16">
        <f>'COSTOS-BALANCE'!W52</f>
        <v>114273407.60000001</v>
      </c>
      <c r="R6" s="16">
        <f>'COSTOS-BALANCE'!X52</f>
        <v>122537187</v>
      </c>
      <c r="S6" s="16">
        <f>'COSTOS-BALANCE'!Y52</f>
        <v>127830549.35000001</v>
      </c>
      <c r="T6" s="330">
        <f>'COSTOS-BALANCE'!Z52</f>
        <v>136869022.15000001</v>
      </c>
    </row>
    <row r="7" spans="1:20" ht="19" thickTop="1" thickBot="1">
      <c r="A7" s="452"/>
      <c r="B7" s="453"/>
      <c r="D7" s="60" t="s">
        <v>337</v>
      </c>
      <c r="G7" s="62">
        <f>G5-G6</f>
        <v>1321102164.2510071</v>
      </c>
      <c r="H7" s="62">
        <f>H5-H6</f>
        <v>1395629142.2960882</v>
      </c>
      <c r="I7" s="62">
        <f t="shared" ref="I7:K7" si="0">I5-I6</f>
        <v>1496563553.0609517</v>
      </c>
      <c r="J7" s="62">
        <f t="shared" si="0"/>
        <v>1561225135.8792553</v>
      </c>
      <c r="K7" s="62">
        <f t="shared" si="0"/>
        <v>1671586640.3870487</v>
      </c>
      <c r="O7" s="329" t="s">
        <v>354</v>
      </c>
      <c r="P7" s="9">
        <v>0</v>
      </c>
      <c r="Q7" s="9">
        <v>0</v>
      </c>
      <c r="R7" s="9">
        <v>0</v>
      </c>
      <c r="S7" s="9">
        <v>0</v>
      </c>
      <c r="T7" s="152">
        <v>0</v>
      </c>
    </row>
    <row r="8" spans="1:20" ht="17">
      <c r="D8" s="378" t="s">
        <v>338</v>
      </c>
      <c r="G8" s="31">
        <f>'CIF- GADM Y VENT'!N77</f>
        <v>467265048.8781178</v>
      </c>
      <c r="H8" s="31">
        <f>'CIF- GADM Y VENT'!O77*(1-5%)</f>
        <v>456711122.51501703</v>
      </c>
      <c r="I8" s="31">
        <f>'CIF- GADM Y VENT'!P77*(1-5%)</f>
        <v>477880811.73007023</v>
      </c>
      <c r="J8" s="31">
        <f>'CIF- GADM Y VENT'!Q77*(1-5%)</f>
        <v>484045821.73515832</v>
      </c>
      <c r="K8" s="31">
        <f>'CIF- GADM Y VENT'!R77*(1-5%)</f>
        <v>505488537.38688087</v>
      </c>
      <c r="O8" s="329" t="s">
        <v>355</v>
      </c>
      <c r="P8" s="49">
        <f>'COSTOS-BALANCE'!V69</f>
        <v>198058836.77303517</v>
      </c>
      <c r="Q8" s="49">
        <f>'COSTOS-BALANCE'!W69</f>
        <v>174066501.99502888</v>
      </c>
      <c r="R8" s="49">
        <f>'COSTOS-BALANCE'!X69</f>
        <v>161800938.44756091</v>
      </c>
      <c r="S8" s="49">
        <f>'COSTOS-BALANCE'!Y69</f>
        <v>121920723.58044083</v>
      </c>
      <c r="T8" s="331">
        <f>'COSTOS-BALANCE'!Z69</f>
        <v>104899486.7510649</v>
      </c>
    </row>
    <row r="9" spans="1:20">
      <c r="D9" s="378" t="s">
        <v>339</v>
      </c>
      <c r="G9" s="120">
        <f>'CIF- GADM Y VENT'!W71</f>
        <v>576413798.97844338</v>
      </c>
      <c r="H9" s="120">
        <f>'CIF- GADM Y VENT'!X71*(1-5%)</f>
        <v>568895645.53617048</v>
      </c>
      <c r="I9" s="120">
        <f>'CIF- GADM Y VENT'!Y71*(1-5%)</f>
        <v>614899169.15876746</v>
      </c>
      <c r="J9" s="120">
        <f>'CIF- GADM Y VENT'!Z71*(1-5%)</f>
        <v>615499999.00064325</v>
      </c>
      <c r="K9" s="120">
        <f>'CIF- GADM Y VENT'!AA71*(1-5%)</f>
        <v>661536538.70945275</v>
      </c>
      <c r="O9" s="332" t="s">
        <v>360</v>
      </c>
      <c r="P9" s="326">
        <f>P5+P6+P7</f>
        <v>195141975.22138011</v>
      </c>
      <c r="Q9" s="326">
        <f>Q5+Q6+Q7</f>
        <v>204238913.56940243</v>
      </c>
      <c r="R9" s="326">
        <f t="shared" ref="R9:T9" si="1">R5+R6+R7</f>
        <v>218395080.06042439</v>
      </c>
      <c r="S9" s="326">
        <f t="shared" si="1"/>
        <v>224281937.13384226</v>
      </c>
      <c r="T9" s="333">
        <f t="shared" si="1"/>
        <v>239239642.86020473</v>
      </c>
    </row>
    <row r="10" spans="1:20" ht="17" thickBot="1">
      <c r="D10" s="70" t="s">
        <v>340</v>
      </c>
      <c r="G10" s="63">
        <f>'CIF- GADM Y VENT'!F43</f>
        <v>10630152.2513</v>
      </c>
      <c r="H10" s="63">
        <f>'CIF- GADM Y VENT'!G43</f>
        <v>10630152.2513</v>
      </c>
      <c r="I10" s="63">
        <f>'CIF- GADM Y VENT'!H43</f>
        <v>10630152.2513</v>
      </c>
      <c r="J10" s="63">
        <f>'CIF- GADM Y VENT'!I43</f>
        <v>10630152.2513</v>
      </c>
      <c r="K10" s="63">
        <f>'CIF- GADM Y VENT'!J43</f>
        <v>10630152.2513</v>
      </c>
      <c r="O10" s="334" t="s">
        <v>356</v>
      </c>
      <c r="P10" s="335">
        <f>P9-P8</f>
        <v>-2916861.5516550541</v>
      </c>
      <c r="Q10" s="335">
        <f>Q9-Q8</f>
        <v>30172411.574373543</v>
      </c>
      <c r="R10" s="335">
        <f>R9-R8</f>
        <v>56594141.612863481</v>
      </c>
      <c r="S10" s="335">
        <f t="shared" ref="S10" si="2">S9-S8</f>
        <v>102361213.55340143</v>
      </c>
      <c r="T10" s="336">
        <f>T9-T8</f>
        <v>134340156.10913983</v>
      </c>
    </row>
    <row r="11" spans="1:20" ht="17" thickBot="1">
      <c r="D11" s="70" t="s">
        <v>85</v>
      </c>
      <c r="G11" s="173">
        <f>DIFERIDO!E6</f>
        <v>548929.80000000005</v>
      </c>
      <c r="H11" s="173">
        <f>DIFERIDO!F6</f>
        <v>548929.80000000005</v>
      </c>
      <c r="I11" s="173">
        <f>DIFERIDO!G6</f>
        <v>548929.80000000005</v>
      </c>
      <c r="J11" s="173">
        <f>DIFERIDO!H6</f>
        <v>548929.80000000005</v>
      </c>
      <c r="K11" s="173">
        <f>DIFERIDO!I6</f>
        <v>548929.80000000005</v>
      </c>
    </row>
    <row r="12" spans="1:20" ht="17" thickTop="1">
      <c r="D12" s="281" t="s">
        <v>341</v>
      </c>
      <c r="G12" s="62">
        <f>G7-SUM(G8:G11)</f>
        <v>266244234.34314597</v>
      </c>
      <c r="H12" s="62">
        <f>H7-SUM(H8:H11)</f>
        <v>358843292.19360077</v>
      </c>
      <c r="I12" s="62">
        <f t="shared" ref="I12:K12" si="3">I7-SUM(I8:I11)</f>
        <v>392604490.12081385</v>
      </c>
      <c r="J12" s="62">
        <f t="shared" si="3"/>
        <v>450500233.09215355</v>
      </c>
      <c r="K12" s="62">
        <f t="shared" si="3"/>
        <v>493382482.23941517</v>
      </c>
      <c r="Q12" s="63"/>
    </row>
    <row r="13" spans="1:20" ht="17" thickBot="1">
      <c r="D13" s="378" t="s">
        <v>342</v>
      </c>
      <c r="G13" s="261">
        <v>0</v>
      </c>
      <c r="H13" s="261">
        <v>0</v>
      </c>
      <c r="I13" s="261">
        <v>0</v>
      </c>
      <c r="J13" s="261">
        <v>0</v>
      </c>
      <c r="K13" s="261">
        <v>0</v>
      </c>
    </row>
    <row r="14" spans="1:20" ht="18" thickTop="1" thickBot="1">
      <c r="D14" s="60" t="s">
        <v>343</v>
      </c>
      <c r="G14" s="282">
        <f>G12-G13</f>
        <v>266244234.34314597</v>
      </c>
      <c r="H14" s="282">
        <f>H12-H13</f>
        <v>358843292.19360077</v>
      </c>
      <c r="I14" s="282">
        <f t="shared" ref="I14:K14" si="4">I12-I13</f>
        <v>392604490.12081385</v>
      </c>
      <c r="J14" s="282">
        <f t="shared" si="4"/>
        <v>450500233.09215355</v>
      </c>
      <c r="K14" s="282">
        <f t="shared" si="4"/>
        <v>493382482.23941517</v>
      </c>
      <c r="L14" s="31"/>
    </row>
    <row r="15" spans="1:20" ht="18" thickTop="1" thickBot="1">
      <c r="C15" s="186">
        <v>0.35</v>
      </c>
      <c r="D15" s="378" t="s">
        <v>344</v>
      </c>
      <c r="G15" s="168">
        <f>G14*$C$15</f>
        <v>93185482.020101085</v>
      </c>
      <c r="H15" s="168">
        <f>H14*$C$15</f>
        <v>125595152.26776026</v>
      </c>
      <c r="I15" s="168">
        <f t="shared" ref="I15:K15" si="5">I14*$C$15</f>
        <v>137411571.54228485</v>
      </c>
      <c r="J15" s="168">
        <f t="shared" si="5"/>
        <v>157675081.58225372</v>
      </c>
      <c r="K15" s="168">
        <f t="shared" si="5"/>
        <v>172683868.7837953</v>
      </c>
    </row>
    <row r="16" spans="1:20" ht="17" thickTop="1">
      <c r="D16" s="161" t="s">
        <v>345</v>
      </c>
      <c r="G16" s="314">
        <f>G14-G15</f>
        <v>173058752.3230449</v>
      </c>
      <c r="H16" s="314">
        <f>H14-H15</f>
        <v>233248139.9258405</v>
      </c>
      <c r="I16" s="314">
        <f t="shared" ref="I16:K16" si="6">I14-I15</f>
        <v>255192918.578529</v>
      </c>
      <c r="J16" s="314">
        <f t="shared" si="6"/>
        <v>292825151.50989985</v>
      </c>
      <c r="K16" s="314">
        <f t="shared" si="6"/>
        <v>320698613.45561987</v>
      </c>
    </row>
    <row r="17" spans="4:12">
      <c r="D17" s="378" t="s">
        <v>349</v>
      </c>
      <c r="G17" s="63">
        <f>G10</f>
        <v>10630152.2513</v>
      </c>
      <c r="H17" s="63">
        <f t="shared" ref="H17:K18" si="7">H10</f>
        <v>10630152.2513</v>
      </c>
      <c r="I17" s="63">
        <f t="shared" si="7"/>
        <v>10630152.2513</v>
      </c>
      <c r="J17" s="63">
        <f t="shared" si="7"/>
        <v>10630152.2513</v>
      </c>
      <c r="K17" s="63">
        <f t="shared" si="7"/>
        <v>10630152.2513</v>
      </c>
    </row>
    <row r="18" spans="4:12">
      <c r="D18" s="378" t="s">
        <v>350</v>
      </c>
      <c r="G18" s="63">
        <f>G11</f>
        <v>548929.80000000005</v>
      </c>
      <c r="H18" s="63">
        <f t="shared" si="7"/>
        <v>548929.80000000005</v>
      </c>
      <c r="I18" s="63">
        <f t="shared" si="7"/>
        <v>548929.80000000005</v>
      </c>
      <c r="J18" s="63">
        <f t="shared" si="7"/>
        <v>548929.80000000005</v>
      </c>
      <c r="K18" s="63">
        <f t="shared" si="7"/>
        <v>548929.80000000005</v>
      </c>
    </row>
    <row r="19" spans="4:12">
      <c r="D19" s="313" t="s">
        <v>351</v>
      </c>
      <c r="G19" s="155">
        <f>G16+G17+G18</f>
        <v>184237834.37434492</v>
      </c>
      <c r="H19" s="155">
        <f>H16+H17+H18</f>
        <v>244427221.97714052</v>
      </c>
      <c r="I19" s="155">
        <f t="shared" ref="I19:K19" si="8">I16+I17+I18</f>
        <v>266372000.62982902</v>
      </c>
      <c r="J19" s="155">
        <f t="shared" si="8"/>
        <v>304004233.56119984</v>
      </c>
      <c r="K19" s="155">
        <f t="shared" si="8"/>
        <v>331877695.50691986</v>
      </c>
    </row>
    <row r="20" spans="4:12">
      <c r="D20" s="315" t="s">
        <v>358</v>
      </c>
      <c r="G20" s="61">
        <f>ABS(P10)</f>
        <v>2916861.5516550541</v>
      </c>
      <c r="H20" s="274">
        <f>Q10-P10</f>
        <v>33089273.126028597</v>
      </c>
      <c r="I20" s="274">
        <f>R10-Q10</f>
        <v>26421730.038489938</v>
      </c>
      <c r="J20" s="274">
        <f>S10-R10</f>
        <v>45767071.940537944</v>
      </c>
      <c r="K20" s="274">
        <f>T10-S10</f>
        <v>31978942.555738404</v>
      </c>
    </row>
    <row r="21" spans="4:12">
      <c r="D21" s="315" t="s">
        <v>357</v>
      </c>
      <c r="F21" s="63"/>
      <c r="G21" s="61">
        <v>0</v>
      </c>
      <c r="H21" s="61">
        <v>0</v>
      </c>
      <c r="I21" s="61">
        <v>0</v>
      </c>
      <c r="J21" s="61">
        <v>0</v>
      </c>
      <c r="K21" s="61">
        <v>0</v>
      </c>
    </row>
    <row r="22" spans="4:12">
      <c r="D22" s="316" t="s">
        <v>359</v>
      </c>
      <c r="F22" s="325"/>
      <c r="G22" s="325">
        <f>G19-SUM(G20:G21)</f>
        <v>181320972.82268986</v>
      </c>
      <c r="H22" s="325">
        <f>H19-SUM(H20:H21)</f>
        <v>211337948.85111192</v>
      </c>
      <c r="I22" s="325">
        <f>I19-SUM(I20:I21)</f>
        <v>239950270.59133908</v>
      </c>
      <c r="J22" s="325">
        <f>J19-SUM(J20:J21)</f>
        <v>258237161.62066191</v>
      </c>
      <c r="K22" s="325">
        <f>K19-SUM(K20:K21)</f>
        <v>299898752.95118147</v>
      </c>
    </row>
    <row r="24" spans="4:12">
      <c r="D24" s="313" t="s">
        <v>359</v>
      </c>
    </row>
    <row r="25" spans="4:12">
      <c r="D25" s="378" t="s">
        <v>330</v>
      </c>
    </row>
    <row r="26" spans="4:12">
      <c r="D26" s="378" t="str">
        <f>'CIF- GADM Y VENT'!I8</f>
        <v>Edificaciones</v>
      </c>
      <c r="F26" s="63">
        <f>-'CIF- GADM Y VENT'!J8</f>
        <v>-65728381.026000001</v>
      </c>
      <c r="G26" s="274"/>
      <c r="H26" s="337"/>
      <c r="I26" s="337"/>
      <c r="J26" s="337"/>
      <c r="K26" s="337"/>
    </row>
    <row r="27" spans="4:12">
      <c r="D27" s="378" t="str">
        <f>'CIF- GADM Y VENT'!I9</f>
        <v xml:space="preserve">Maquinaria y equipo </v>
      </c>
      <c r="F27" s="63">
        <f>-'CIF- GADM Y VENT'!J9</f>
        <v>-22000000</v>
      </c>
    </row>
    <row r="28" spans="4:12">
      <c r="D28" s="378" t="str">
        <f>'CIF- GADM Y VENT'!I10</f>
        <v>Muebles y enseres</v>
      </c>
      <c r="F28" s="63">
        <f>-'CIF- GADM Y VENT'!J10</f>
        <v>-27567332</v>
      </c>
      <c r="L28" s="61"/>
    </row>
    <row r="29" spans="4:12">
      <c r="D29" s="378" t="str">
        <f>'CIF- GADM Y VENT'!I11</f>
        <v xml:space="preserve">Equipo de computo </v>
      </c>
      <c r="F29" s="63">
        <f>-'CIF- GADM Y VENT'!J11</f>
        <v>-11935000</v>
      </c>
    </row>
    <row r="30" spans="4:12">
      <c r="D30" s="378" t="s">
        <v>374</v>
      </c>
      <c r="F30" s="63">
        <f>-DIFERIDO!D2</f>
        <v>-2744649</v>
      </c>
    </row>
    <row r="31" spans="4:12">
      <c r="D31" s="376" t="s">
        <v>375</v>
      </c>
      <c r="F31" s="156">
        <f>SUM(F26:F30)</f>
        <v>-129975362.02599999</v>
      </c>
      <c r="G31" s="156">
        <f>G22</f>
        <v>181320972.82268986</v>
      </c>
      <c r="H31" s="156">
        <f t="shared" ref="H31:J31" si="9">H22</f>
        <v>211337948.85111192</v>
      </c>
      <c r="I31" s="156">
        <f t="shared" si="9"/>
        <v>239950270.59133908</v>
      </c>
      <c r="J31" s="156">
        <f t="shared" si="9"/>
        <v>258237161.62066191</v>
      </c>
      <c r="K31" s="156">
        <f>K22</f>
        <v>299898752.95118147</v>
      </c>
    </row>
    <row r="32" spans="4:12">
      <c r="G32" s="63"/>
    </row>
    <row r="38" spans="4:11">
      <c r="D38" s="47" t="s">
        <v>363</v>
      </c>
      <c r="F38" s="338">
        <v>0</v>
      </c>
      <c r="G38" s="338">
        <v>1</v>
      </c>
      <c r="H38" s="338">
        <v>2</v>
      </c>
      <c r="I38" s="338">
        <v>3</v>
      </c>
      <c r="J38" s="338">
        <v>4</v>
      </c>
      <c r="K38" s="338">
        <v>5</v>
      </c>
    </row>
    <row r="39" spans="4:11">
      <c r="D39" s="47" t="s">
        <v>361</v>
      </c>
      <c r="E39" s="186">
        <v>0.25</v>
      </c>
    </row>
    <row r="40" spans="4:11">
      <c r="D40" s="47" t="s">
        <v>362</v>
      </c>
      <c r="F40" s="63">
        <f>F31/(1+E$39)^F38</f>
        <v>-129975362.02599999</v>
      </c>
      <c r="G40" s="63">
        <f>G22/(1+$E$39)^G38</f>
        <v>145056778.25815189</v>
      </c>
      <c r="H40" s="63">
        <f>H22/(1+$E$39)^H38</f>
        <v>135256287.26471162</v>
      </c>
      <c r="I40" s="63">
        <f>I22/(1+$E$39)^I38</f>
        <v>122854538.5427656</v>
      </c>
      <c r="J40" s="63">
        <f t="shared" ref="J40:K40" si="10">J22/(1+$E$39)^J38</f>
        <v>105773941.39982311</v>
      </c>
      <c r="K40" s="63">
        <f t="shared" si="10"/>
        <v>98270823.367043138</v>
      </c>
    </row>
    <row r="41" spans="4:11">
      <c r="D41" s="158" t="s">
        <v>364</v>
      </c>
      <c r="F41" s="63">
        <f>F31+NPV(E39,G31:K31)</f>
        <v>477237006.80649531</v>
      </c>
      <c r="G41" s="63"/>
    </row>
    <row r="42" spans="4:11">
      <c r="D42" s="158" t="s">
        <v>365</v>
      </c>
      <c r="F42" s="44">
        <f>IRR(F31:K31)</f>
        <v>1.5155715488414025</v>
      </c>
      <c r="G42" s="375"/>
    </row>
    <row r="43" spans="4:11">
      <c r="D43" s="339" t="s">
        <v>366</v>
      </c>
      <c r="E43" s="131"/>
      <c r="F43" s="340">
        <f>F31</f>
        <v>-129975362.02599999</v>
      </c>
      <c r="G43" s="380">
        <f>F31+G31</f>
        <v>51345610.796689868</v>
      </c>
      <c r="H43" s="341">
        <f>G31+H31</f>
        <v>392658921.67380178</v>
      </c>
      <c r="I43" s="380">
        <f t="shared" ref="I43:K43" si="11">H31+I31</f>
        <v>451288219.442451</v>
      </c>
      <c r="J43" s="380">
        <f t="shared" si="11"/>
        <v>498187432.21200097</v>
      </c>
      <c r="K43" s="380">
        <f t="shared" si="11"/>
        <v>558135914.57184339</v>
      </c>
    </row>
    <row r="44" spans="4:11">
      <c r="D44" s="47" t="s">
        <v>367</v>
      </c>
      <c r="F44" s="47" t="s">
        <v>368</v>
      </c>
    </row>
  </sheetData>
  <mergeCells count="2">
    <mergeCell ref="A1:B2"/>
    <mergeCell ref="A4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SEGMENTO</vt:lpstr>
      <vt:lpstr>DEMANDA</vt:lpstr>
      <vt:lpstr>MO</vt:lpstr>
      <vt:lpstr>COSTOS-BALANCE</vt:lpstr>
      <vt:lpstr>CIF- GADM Y VENT</vt:lpstr>
      <vt:lpstr>LOGÍSITICA</vt:lpstr>
      <vt:lpstr>DIFERIDO</vt:lpstr>
      <vt:lpstr>EVALUACIÓN-PROBABLE</vt:lpstr>
      <vt:lpstr>PESISMISTA</vt:lpstr>
      <vt:lpstr>OPTIMISTA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2022-04-14T20:50:43Z</dcterms:created>
  <dcterms:modified xsi:type="dcterms:W3CDTF">2022-05-15T02:33:44Z</dcterms:modified>
</cp:coreProperties>
</file>